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AD70"/>
  <c r="AA70"/>
  <c r="Y70"/>
  <c r="X70"/>
  <c r="V70"/>
  <c r="S70"/>
  <c r="Q70"/>
  <c r="P70"/>
  <c r="N70"/>
  <c r="K70"/>
  <c r="I70"/>
  <c r="H70"/>
  <c r="F70"/>
  <c r="C70"/>
  <c r="U69"/>
  <c r="M69"/>
  <c r="B69"/>
  <c r="AF62"/>
  <c r="AE62"/>
  <c r="AE70" s="1"/>
  <c r="AD62"/>
  <c r="AC62"/>
  <c r="AC70" s="1"/>
  <c r="AB62"/>
  <c r="AB70" s="1"/>
  <c r="AA62"/>
  <c r="Z62"/>
  <c r="Z70" s="1"/>
  <c r="Y62"/>
  <c r="X62"/>
  <c r="W62"/>
  <c r="W70" s="1"/>
  <c r="V62"/>
  <c r="U62"/>
  <c r="U70" s="1"/>
  <c r="T62"/>
  <c r="T70" s="1"/>
  <c r="S62"/>
  <c r="R62"/>
  <c r="R70" s="1"/>
  <c r="Q62"/>
  <c r="P62"/>
  <c r="O62"/>
  <c r="O70" s="1"/>
  <c r="N62"/>
  <c r="M62"/>
  <c r="M70" s="1"/>
  <c r="L62"/>
  <c r="L70" s="1"/>
  <c r="K62"/>
  <c r="J62"/>
  <c r="J70" s="1"/>
  <c r="I62"/>
  <c r="H62"/>
  <c r="G62"/>
  <c r="G70" s="1"/>
  <c r="F62"/>
  <c r="E62"/>
  <c r="E70" s="1"/>
  <c r="D62"/>
  <c r="D70" s="1"/>
  <c r="C62"/>
  <c r="B62"/>
  <c r="B70" s="1"/>
  <c r="AF60"/>
  <c r="AF69" s="1"/>
  <c r="AE60"/>
  <c r="AE69" s="1"/>
  <c r="AD60"/>
  <c r="AD69" s="1"/>
  <c r="AC60"/>
  <c r="AC69" s="1"/>
  <c r="AB60"/>
  <c r="AB69" s="1"/>
  <c r="AA60"/>
  <c r="AA69" s="1"/>
  <c r="Z60"/>
  <c r="Z69" s="1"/>
  <c r="Y60"/>
  <c r="Y69" s="1"/>
  <c r="X60"/>
  <c r="X69" s="1"/>
  <c r="W60"/>
  <c r="W69" s="1"/>
  <c r="V60"/>
  <c r="V69" s="1"/>
  <c r="U60"/>
  <c r="T60"/>
  <c r="T69" s="1"/>
  <c r="S60"/>
  <c r="S69" s="1"/>
  <c r="R60"/>
  <c r="R69" s="1"/>
  <c r="Q60"/>
  <c r="Q69" s="1"/>
  <c r="P60"/>
  <c r="P69" s="1"/>
  <c r="O60"/>
  <c r="O69" s="1"/>
  <c r="N60"/>
  <c r="N69" s="1"/>
  <c r="M60"/>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s="1"/>
  <c r="C41"/>
  <c r="C42" s="1"/>
  <c r="C51" s="1"/>
  <c r="B41"/>
  <c r="B30"/>
  <c r="B42" s="1"/>
  <c r="B51" s="1"/>
  <c r="C73" l="1"/>
  <c r="C59"/>
  <c r="C61" s="1"/>
  <c r="B73"/>
  <c r="B59"/>
  <c r="B61" s="1"/>
  <c r="D41"/>
  <c r="D57" l="1"/>
  <c r="D56"/>
  <c r="D55"/>
  <c r="D53"/>
  <c r="E41"/>
  <c r="B63"/>
  <c r="B68"/>
  <c r="C68"/>
  <c r="C63"/>
  <c r="E57" l="1"/>
  <c r="E55"/>
  <c r="E53"/>
  <c r="F41"/>
  <c r="E56"/>
  <c r="D52"/>
  <c r="B64"/>
  <c r="B65" s="1"/>
  <c r="C64"/>
  <c r="C65" s="1"/>
  <c r="F56" l="1"/>
  <c r="F57"/>
  <c r="F55"/>
  <c r="F53"/>
  <c r="G41"/>
  <c r="E52"/>
  <c r="B71"/>
  <c r="C71"/>
  <c r="D42"/>
  <c r="D51" s="1"/>
  <c r="B76"/>
  <c r="E42"/>
  <c r="E51" s="1"/>
  <c r="C76"/>
  <c r="C79" s="1"/>
  <c r="B81" l="1"/>
  <c r="C77"/>
  <c r="B77"/>
  <c r="C81"/>
  <c r="B79"/>
  <c r="G56"/>
  <c r="G57"/>
  <c r="H41"/>
  <c r="G55"/>
  <c r="G53"/>
  <c r="G52" s="1"/>
  <c r="F52"/>
  <c r="E59"/>
  <c r="E61" s="1"/>
  <c r="E73"/>
  <c r="D73"/>
  <c r="D59"/>
  <c r="D61" s="1"/>
  <c r="C82" l="1"/>
  <c r="C90"/>
  <c r="B82"/>
  <c r="B90"/>
  <c r="E68"/>
  <c r="E63"/>
  <c r="D63"/>
  <c r="D68"/>
  <c r="H57"/>
  <c r="I41"/>
  <c r="H56"/>
  <c r="H55"/>
  <c r="H53"/>
  <c r="H52" s="1"/>
  <c r="B80"/>
  <c r="C80"/>
  <c r="B85" l="1"/>
  <c r="B92"/>
  <c r="E64"/>
  <c r="E65" s="1"/>
  <c r="C85"/>
  <c r="C92"/>
  <c r="I56"/>
  <c r="J41"/>
  <c r="I55"/>
  <c r="I53"/>
  <c r="I57"/>
  <c r="D64"/>
  <c r="D65" s="1"/>
  <c r="J57" l="1"/>
  <c r="K41"/>
  <c r="J56"/>
  <c r="J55"/>
  <c r="J53"/>
  <c r="F42"/>
  <c r="F51" s="1"/>
  <c r="D71"/>
  <c r="E71" s="1"/>
  <c r="D76"/>
  <c r="G42"/>
  <c r="G51" s="1"/>
  <c r="E76"/>
  <c r="E79" s="1"/>
  <c r="I52"/>
  <c r="F73" l="1"/>
  <c r="F59"/>
  <c r="F61" s="1"/>
  <c r="J52"/>
  <c r="G59"/>
  <c r="G61" s="1"/>
  <c r="G73"/>
  <c r="K56"/>
  <c r="K57"/>
  <c r="K55"/>
  <c r="K53"/>
  <c r="L41"/>
  <c r="D79"/>
  <c r="E81"/>
  <c r="D81"/>
  <c r="D77"/>
  <c r="E77"/>
  <c r="D80" l="1"/>
  <c r="E80"/>
  <c r="G68"/>
  <c r="G63"/>
  <c r="L57"/>
  <c r="L56"/>
  <c r="L55"/>
  <c r="L53"/>
  <c r="M41"/>
  <c r="K52"/>
  <c r="F68"/>
  <c r="F63"/>
  <c r="D90"/>
  <c r="D82"/>
  <c r="E90"/>
  <c r="E82"/>
  <c r="F64" l="1"/>
  <c r="G64"/>
  <c r="E92"/>
  <c r="E85"/>
  <c r="M57"/>
  <c r="M53"/>
  <c r="M56"/>
  <c r="M55"/>
  <c r="N41"/>
  <c r="D92"/>
  <c r="D85"/>
  <c r="L52"/>
  <c r="M52" l="1"/>
  <c r="H42"/>
  <c r="H51" s="1"/>
  <c r="F71"/>
  <c r="G71" s="1"/>
  <c r="F76"/>
  <c r="I42"/>
  <c r="I51" s="1"/>
  <c r="G76"/>
  <c r="G79" s="1"/>
  <c r="N56"/>
  <c r="N55"/>
  <c r="N53"/>
  <c r="N52" s="1"/>
  <c r="O41"/>
  <c r="N57"/>
  <c r="G65"/>
  <c r="F65"/>
  <c r="I73" l="1"/>
  <c r="I59"/>
  <c r="I61" s="1"/>
  <c r="H73"/>
  <c r="H59"/>
  <c r="H61" s="1"/>
  <c r="F79"/>
  <c r="F81"/>
  <c r="F77"/>
  <c r="G77"/>
  <c r="G81"/>
  <c r="O56"/>
  <c r="O57"/>
  <c r="O55"/>
  <c r="O53"/>
  <c r="P41"/>
  <c r="F90" l="1"/>
  <c r="F82"/>
  <c r="G90"/>
  <c r="G82"/>
  <c r="F80"/>
  <c r="G80"/>
  <c r="H63"/>
  <c r="H68"/>
  <c r="I63"/>
  <c r="I68"/>
  <c r="P57"/>
  <c r="P56"/>
  <c r="Q41"/>
  <c r="P55"/>
  <c r="P53"/>
  <c r="O52"/>
  <c r="P52" l="1"/>
  <c r="H64"/>
  <c r="H65" s="1"/>
  <c r="G92"/>
  <c r="G85"/>
  <c r="Q56"/>
  <c r="R41"/>
  <c r="Q57"/>
  <c r="Q55"/>
  <c r="Q53"/>
  <c r="F92"/>
  <c r="F85"/>
  <c r="I64"/>
  <c r="I65" s="1"/>
  <c r="K42" l="1"/>
  <c r="K51" s="1"/>
  <c r="I76"/>
  <c r="I79" s="1"/>
  <c r="R55"/>
  <c r="R57"/>
  <c r="S41"/>
  <c r="R53"/>
  <c r="R56"/>
  <c r="Q52"/>
  <c r="J42"/>
  <c r="J51" s="1"/>
  <c r="H71"/>
  <c r="I71" s="1"/>
  <c r="H76"/>
  <c r="R52" l="1"/>
  <c r="S56"/>
  <c r="S55"/>
  <c r="S57"/>
  <c r="S53"/>
  <c r="S52" s="1"/>
  <c r="T41"/>
  <c r="H79"/>
  <c r="H77"/>
  <c r="I81"/>
  <c r="H81"/>
  <c r="I77"/>
  <c r="J73"/>
  <c r="J59"/>
  <c r="J61" s="1"/>
  <c r="K73"/>
  <c r="K59"/>
  <c r="K61" s="1"/>
  <c r="I90" l="1"/>
  <c r="I82"/>
  <c r="I80"/>
  <c r="H80"/>
  <c r="T57"/>
  <c r="T56"/>
  <c r="T53"/>
  <c r="T52" s="1"/>
  <c r="T55"/>
  <c r="U41"/>
  <c r="K68"/>
  <c r="K63"/>
  <c r="J63"/>
  <c r="J68"/>
  <c r="H90"/>
  <c r="H82"/>
  <c r="H92" l="1"/>
  <c r="H85"/>
  <c r="F21"/>
  <c r="F22" s="1"/>
  <c r="J64"/>
  <c r="U57"/>
  <c r="U53"/>
  <c r="U52" s="1"/>
  <c r="U55"/>
  <c r="V41"/>
  <c r="U56"/>
  <c r="K64"/>
  <c r="K65" s="1"/>
  <c r="I92"/>
  <c r="I85"/>
  <c r="L42" l="1"/>
  <c r="L51" s="1"/>
  <c r="J71"/>
  <c r="K71" s="1"/>
  <c r="J76"/>
  <c r="J65"/>
  <c r="M42"/>
  <c r="M51" s="1"/>
  <c r="K76"/>
  <c r="K79" s="1"/>
  <c r="V55"/>
  <c r="V56"/>
  <c r="V53"/>
  <c r="V57"/>
  <c r="W41"/>
  <c r="V52" l="1"/>
  <c r="M59"/>
  <c r="M61" s="1"/>
  <c r="M73"/>
  <c r="W56"/>
  <c r="W57"/>
  <c r="W55"/>
  <c r="X41"/>
  <c r="W53"/>
  <c r="J79"/>
  <c r="J77"/>
  <c r="K81"/>
  <c r="K77"/>
  <c r="J81"/>
  <c r="L73"/>
  <c r="L59"/>
  <c r="L61" s="1"/>
  <c r="X55" l="1"/>
  <c r="X57"/>
  <c r="Y41"/>
  <c r="X56"/>
  <c r="X53"/>
  <c r="X52" s="1"/>
  <c r="J82"/>
  <c r="J90"/>
  <c r="K82"/>
  <c r="K90"/>
  <c r="L63"/>
  <c r="L68"/>
  <c r="J80"/>
  <c r="K80"/>
  <c r="M68"/>
  <c r="M63"/>
  <c r="W52"/>
  <c r="J85" l="1"/>
  <c r="J92"/>
  <c r="M64"/>
  <c r="M65" s="1"/>
  <c r="Y56"/>
  <c r="Y57"/>
  <c r="Z41"/>
  <c r="Y55"/>
  <c r="Y53"/>
  <c r="K85"/>
  <c r="K92"/>
  <c r="L64"/>
  <c r="N42" l="1"/>
  <c r="N51" s="1"/>
  <c r="L71"/>
  <c r="M71" s="1"/>
  <c r="L76"/>
  <c r="Z55"/>
  <c r="Z57"/>
  <c r="AA41"/>
  <c r="Z56"/>
  <c r="Z53"/>
  <c r="Z52" s="1"/>
  <c r="O42"/>
  <c r="O51" s="1"/>
  <c r="M76"/>
  <c r="L65"/>
  <c r="Y52"/>
  <c r="M79" l="1"/>
  <c r="M81"/>
  <c r="M77"/>
  <c r="L79"/>
  <c r="L80" s="1"/>
  <c r="L81"/>
  <c r="L77"/>
  <c r="AA56"/>
  <c r="AA55"/>
  <c r="AA53"/>
  <c r="AB41"/>
  <c r="AA57"/>
  <c r="O59"/>
  <c r="O61" s="1"/>
  <c r="O73"/>
  <c r="N73"/>
  <c r="N59"/>
  <c r="N61" s="1"/>
  <c r="L90" l="1"/>
  <c r="L82"/>
  <c r="L92"/>
  <c r="L85"/>
  <c r="O68"/>
  <c r="O63"/>
  <c r="M90"/>
  <c r="M82"/>
  <c r="AB57"/>
  <c r="AB56"/>
  <c r="AB55"/>
  <c r="AB53"/>
  <c r="AC41"/>
  <c r="N63"/>
  <c r="N68"/>
  <c r="AA52"/>
  <c r="M80"/>
  <c r="AC55" l="1"/>
  <c r="AC57"/>
  <c r="AC53"/>
  <c r="AD41"/>
  <c r="AC56"/>
  <c r="O64"/>
  <c r="N64"/>
  <c r="N65" s="1"/>
  <c r="AB52"/>
  <c r="M92"/>
  <c r="M85"/>
  <c r="Q42" l="1"/>
  <c r="Q51" s="1"/>
  <c r="O76"/>
  <c r="AD55"/>
  <c r="AD56"/>
  <c r="AD53"/>
  <c r="AD52" s="1"/>
  <c r="AE41"/>
  <c r="AD57"/>
  <c r="AC52"/>
  <c r="O65"/>
  <c r="P42"/>
  <c r="P51" s="1"/>
  <c r="N71"/>
  <c r="O71" s="1"/>
  <c r="N76"/>
  <c r="O79" l="1"/>
  <c r="O77"/>
  <c r="O81"/>
  <c r="AE56"/>
  <c r="AE57"/>
  <c r="AE53"/>
  <c r="AF41"/>
  <c r="AE55"/>
  <c r="N79"/>
  <c r="N80" s="1"/>
  <c r="N77"/>
  <c r="N81"/>
  <c r="P73"/>
  <c r="P59"/>
  <c r="P61" s="1"/>
  <c r="Q73"/>
  <c r="Q59"/>
  <c r="Q61" s="1"/>
  <c r="P63" l="1"/>
  <c r="P68"/>
  <c r="AF55"/>
  <c r="AF57"/>
  <c r="AF56"/>
  <c r="AF53"/>
  <c r="AF52" s="1"/>
  <c r="N90"/>
  <c r="N82"/>
  <c r="O90"/>
  <c r="O82"/>
  <c r="AE52"/>
  <c r="Q63"/>
  <c r="Q68"/>
  <c r="N92"/>
  <c r="N85"/>
  <c r="O80"/>
  <c r="O92" l="1"/>
  <c r="O85"/>
  <c r="Q64"/>
  <c r="Q65" s="1"/>
  <c r="P64"/>
  <c r="R42" l="1"/>
  <c r="R51" s="1"/>
  <c r="P71"/>
  <c r="Q71" s="1"/>
  <c r="P76"/>
  <c r="P65"/>
  <c r="S42"/>
  <c r="S51" s="1"/>
  <c r="Q76"/>
  <c r="Q79" l="1"/>
  <c r="Q81"/>
  <c r="Q77"/>
  <c r="S73"/>
  <c r="S59"/>
  <c r="S61" s="1"/>
  <c r="P79"/>
  <c r="P80" s="1"/>
  <c r="P77"/>
  <c r="P81"/>
  <c r="R73"/>
  <c r="R59"/>
  <c r="R61" s="1"/>
  <c r="P90" l="1"/>
  <c r="P82"/>
  <c r="P92"/>
  <c r="P85"/>
  <c r="R63"/>
  <c r="R68"/>
  <c r="S68"/>
  <c r="S63"/>
  <c r="Q90"/>
  <c r="Q82"/>
  <c r="B83" s="1"/>
  <c r="Q80"/>
  <c r="R64" l="1"/>
  <c r="R65" s="1"/>
  <c r="S64"/>
  <c r="S65" s="1"/>
  <c r="Q92"/>
  <c r="Q85"/>
  <c r="B86" s="1"/>
  <c r="B84"/>
  <c r="F19" s="1"/>
  <c r="B87" l="1"/>
  <c r="F20" s="1"/>
  <c r="U42"/>
  <c r="U51" s="1"/>
  <c r="S76"/>
  <c r="T42"/>
  <c r="T51" s="1"/>
  <c r="R71"/>
  <c r="S71" s="1"/>
  <c r="R76"/>
  <c r="R79" l="1"/>
  <c r="R80" s="1"/>
  <c r="R85" s="1"/>
  <c r="R81"/>
  <c r="R77"/>
  <c r="R82" s="1"/>
  <c r="S79"/>
  <c r="S80" s="1"/>
  <c r="S85" s="1"/>
  <c r="S81"/>
  <c r="S77"/>
  <c r="S82" s="1"/>
  <c r="T73"/>
  <c r="T59"/>
  <c r="T61" s="1"/>
  <c r="U59"/>
  <c r="U61" s="1"/>
  <c r="U73"/>
  <c r="U68" l="1"/>
  <c r="U63"/>
  <c r="T63"/>
  <c r="T68"/>
  <c r="T64" l="1"/>
  <c r="U64"/>
  <c r="U65" s="1"/>
  <c r="V42" l="1"/>
  <c r="V51" s="1"/>
  <c r="T71"/>
  <c r="U71" s="1"/>
  <c r="T76"/>
  <c r="W42"/>
  <c r="W51" s="1"/>
  <c r="U76"/>
  <c r="T65"/>
  <c r="U79" l="1"/>
  <c r="U77"/>
  <c r="U82" s="1"/>
  <c r="U81"/>
  <c r="W59"/>
  <c r="W61" s="1"/>
  <c r="W73"/>
  <c r="T79"/>
  <c r="T80" s="1"/>
  <c r="T85" s="1"/>
  <c r="T81"/>
  <c r="T77"/>
  <c r="T82" s="1"/>
  <c r="V73"/>
  <c r="V59"/>
  <c r="V61" s="1"/>
  <c r="W68" l="1"/>
  <c r="W63"/>
  <c r="V63"/>
  <c r="V68"/>
  <c r="U80"/>
  <c r="U85" s="1"/>
  <c r="W64" l="1"/>
  <c r="V64"/>
  <c r="Y42" l="1"/>
  <c r="Y51" s="1"/>
  <c r="W76"/>
  <c r="X42"/>
  <c r="X51" s="1"/>
  <c r="V71"/>
  <c r="W71" s="1"/>
  <c r="V76"/>
  <c r="V65"/>
  <c r="W65"/>
  <c r="V79" l="1"/>
  <c r="V80" s="1"/>
  <c r="V85" s="1"/>
  <c r="V77"/>
  <c r="V82" s="1"/>
  <c r="V81"/>
  <c r="X73"/>
  <c r="X59"/>
  <c r="X61" s="1"/>
  <c r="W79"/>
  <c r="W80" s="1"/>
  <c r="W85" s="1"/>
  <c r="W81"/>
  <c r="W77"/>
  <c r="W82" s="1"/>
  <c r="Y73"/>
  <c r="Y59"/>
  <c r="Y61" s="1"/>
  <c r="X63" l="1"/>
  <c r="X68"/>
  <c r="Y63"/>
  <c r="Y68"/>
  <c r="Y64" l="1"/>
  <c r="Y65"/>
  <c r="X64"/>
  <c r="X65" s="1"/>
  <c r="Z42" l="1"/>
  <c r="Z51" s="1"/>
  <c r="X71"/>
  <c r="Y71" s="1"/>
  <c r="X76"/>
  <c r="AA42"/>
  <c r="AA51" s="1"/>
  <c r="Y76"/>
  <c r="Y79" l="1"/>
  <c r="Y77"/>
  <c r="Y82" s="1"/>
  <c r="Y81"/>
  <c r="AA73"/>
  <c r="AA59"/>
  <c r="AA61" s="1"/>
  <c r="X79"/>
  <c r="X80" s="1"/>
  <c r="X85" s="1"/>
  <c r="X77"/>
  <c r="X82" s="1"/>
  <c r="X81"/>
  <c r="Z73"/>
  <c r="Z59"/>
  <c r="Z61" s="1"/>
  <c r="Z63" l="1"/>
  <c r="Z68"/>
  <c r="AA68"/>
  <c r="AA63"/>
  <c r="Y80"/>
  <c r="Y85" s="1"/>
  <c r="AA64" l="1"/>
  <c r="AA65" s="1"/>
  <c r="Z64"/>
  <c r="Z65" s="1"/>
  <c r="AB42" l="1"/>
  <c r="AB51" s="1"/>
  <c r="Z71"/>
  <c r="AA71" s="1"/>
  <c r="Z76"/>
  <c r="AC42"/>
  <c r="AC51" s="1"/>
  <c r="AA76"/>
  <c r="AA79" l="1"/>
  <c r="AA77"/>
  <c r="AA82" s="1"/>
  <c r="AA81"/>
  <c r="AC59"/>
  <c r="AC61" s="1"/>
  <c r="AC73"/>
  <c r="Z79"/>
  <c r="Z80" s="1"/>
  <c r="Z85" s="1"/>
  <c r="Z81"/>
  <c r="Z77"/>
  <c r="Z82" s="1"/>
  <c r="AB73"/>
  <c r="AB59"/>
  <c r="AB61" s="1"/>
  <c r="AB63" l="1"/>
  <c r="AB68"/>
  <c r="AC68"/>
  <c r="AC63"/>
  <c r="AA80"/>
  <c r="AA85" s="1"/>
  <c r="AC64" l="1"/>
  <c r="AC65"/>
  <c r="AB64"/>
  <c r="AD42" l="1"/>
  <c r="AD51" s="1"/>
  <c r="AB71"/>
  <c r="AC71" s="1"/>
  <c r="AB76"/>
  <c r="AB65"/>
  <c r="AE42"/>
  <c r="AE51" s="1"/>
  <c r="AC76"/>
  <c r="AC79" l="1"/>
  <c r="AC77"/>
  <c r="AC82" s="1"/>
  <c r="AC81"/>
  <c r="AE59"/>
  <c r="AE61" s="1"/>
  <c r="AE73"/>
  <c r="AB79"/>
  <c r="AB80" s="1"/>
  <c r="AB85" s="1"/>
  <c r="AB81"/>
  <c r="AB77"/>
  <c r="AB82" s="1"/>
  <c r="AD73"/>
  <c r="AD59"/>
  <c r="AD61" s="1"/>
  <c r="AE68" l="1"/>
  <c r="AE63"/>
  <c r="AD68"/>
  <c r="AD63"/>
  <c r="AC80"/>
  <c r="AC85" s="1"/>
  <c r="AD64" l="1"/>
  <c r="AE64"/>
  <c r="AF42" l="1"/>
  <c r="AF51" s="1"/>
  <c r="AD71"/>
  <c r="AE71" s="1"/>
  <c r="AD76"/>
  <c r="AE76"/>
  <c r="AE65"/>
  <c r="AD65"/>
  <c r="AE79" l="1"/>
  <c r="AE81"/>
  <c r="AE77"/>
  <c r="AE82" s="1"/>
  <c r="AD79"/>
  <c r="AD80" s="1"/>
  <c r="AD85" s="1"/>
  <c r="AD77"/>
  <c r="AD82" s="1"/>
  <c r="AD81"/>
  <c r="AF73"/>
  <c r="AF59"/>
  <c r="AF61" s="1"/>
  <c r="AF63" l="1"/>
  <c r="AF68"/>
  <c r="AE80"/>
  <c r="AE85" s="1"/>
  <c r="AF64" l="1"/>
  <c r="AF65"/>
  <c r="AF71" l="1"/>
  <c r="AF76"/>
  <c r="AF79" l="1"/>
  <c r="AF80" s="1"/>
  <c r="AF85" s="1"/>
  <c r="AF77"/>
  <c r="AF82" s="1"/>
  <c r="AF81"/>
  <c r="Y27" i="15" l="1"/>
  <c r="N30"/>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Y24" s="1"/>
  <c r="H24"/>
  <c r="F24"/>
  <c r="E24"/>
  <c r="C24"/>
  <c r="X24" l="1"/>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<sst xmlns="http://schemas.openxmlformats.org/spreadsheetml/2006/main" count="1385" uniqueCount="495">
  <si>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</si>
  <si>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</si>
  <si>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</si>
  <si>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</si>
  <si>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</si>
  <si>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</si>
  <si>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</si>
  <si>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</si>
  <si>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</si>
  <si>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</si>
  <si>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</si>
  <si>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</si>
  <si>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</si>
  <si>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</si>
  <si>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</si>
  <si>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</si>
  <si>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</si>
  <si>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</si>
  <si>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</si>
  <si>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</si>
  <si>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</si>
  <si>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</si>
  <si>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</si>
  <si>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</si>
  <si>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</si>
  <si>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</si>
  <si>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</si>
  <si>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</si>
  <si>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</si>
  <si>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</si>
  <si>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</si>
  <si>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</si>
  <si>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</si>
  <si>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</si>
  <si>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</si>
  <si>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</si>
  <si>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</si>
  <si>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</si>
  <si>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</si>
  <si>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</si>
  <si>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</si>
  <si>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</si>
  <si>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</si>
  <si>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</si>
  <si>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</si>
  <si>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</si>
  <si>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</si>
  <si>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</si>
  <si>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</si>
  <si>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</si>
  <si>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</si>
  <si>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</si>
  <si>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</si>
  <si>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</si>
  <si>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</si>
  <si>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</si>
  <si>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</si>
  <si>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</si>
  <si>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</si>
  <si>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</si>
  <si>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</si>
  <si>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</si>
  <si>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</si>
  <si>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</si>
  <si>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</si>
  <si>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</si>
  <si>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</si>
  <si>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</si>
  <si>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</si>
  <si>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</si>
  <si>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</si>
  <si>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</si>
  <si>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</si>
  <si>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</si>
  <si>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</si>
  <si>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</si>
  <si>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</si>
  <si>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</si>
  <si>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</si>
  <si>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</si>
  <si>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</si>
  <si>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</si>
  <si>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</si>
  <si>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</si>
  <si>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</si>
  <si>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</si>
  <si>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</si>
  <si>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</si>
  <si>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</si>
  <si>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</si>
  <si>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</si>
  <si>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</si>
  <si>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</si>
  <si>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</si>
  <si>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</si>
  <si>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</si>
  <si>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</si>
  <si>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</si>
  <si>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</si>
  <si>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</si>
  <si>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</si>
  <si>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</si>
  <si>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</si>
  <si>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</si>
  <si>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</si>
  <si>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</si>
  <si>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</si>
  <si>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</si>
  <si>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</si>
  <si>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</si>
  <si>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</si>
  <si>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</si>
  <si>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</si>
  <si>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</si>
  <si>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</si>
  <si>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</si>
  <si>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</si>
  <si>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</si>
  <si>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</si>
  <si>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</si>
  <si>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</si>
  <si>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</si>
  <si>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</si>
  <si>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</si>
  <si>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</si>
  <si>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</si>
  <si>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</si>
  <si>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</si>
  <si>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</si>
  <si>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</si>
  <si>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</si>
  <si>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</si>
  <si>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</si>
  <si>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</si>
  <si>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</si>
  <si>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</si>
  <si>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</si>
  <si>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</si>
  <si>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</si>
  <si>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</si>
  <si>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</si>
  <si>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</si>
  <si>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</si>
  <si>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</si>
  <si>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</si>
  <si>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</si>
  <si>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</si>
  <si>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</si>
  <si>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</si>
  <si>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</si>
  <si>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</si>
  <si>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</si>
  <si>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</si>
  <si>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</si>
  <si>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</si>
  <si>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</si>
  <si>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</si>
  <si>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</si>
  <si>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</si>
  <si>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</si>
  <si>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</si>
  <si>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</si>
  <si>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</si>
  <si>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</si>
  <si>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</si>
  <si>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</si>
  <si>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</si>
  <si>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</si>
  <si>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</si>
  <si>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</si>
  <si>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</si>
  <si>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</si>
  <si>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</si>
  <si>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</si>
  <si>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</si>
  <si>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</si>
  <si>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</si>
  <si>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</si>
  <si>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</si>
  <si>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</si>
  <si>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</si>
  <si>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</si>
  <si>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</si>
  <si>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</si>
  <si>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</si>
  <si>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</si>
  <si>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</si>
  <si>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</si>
  <si>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</si>
  <si>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</si>
  <si>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</si>
  <si>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</si>
  <si>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</si>
  <si>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</si>
  <si>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</si>
  <si>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</si>
  <si>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</si>
  <si>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</si>
  <si>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</si>
  <si>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</si>
  <si>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</si>
  <si>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</si>
  <si>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</si>
  <si>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</si>
  <si>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</si>
  <si>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</si>
  <si>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</si>
  <si>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</si>
  <si>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</si>
  <si>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</si>
  <si>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</si>
  <si>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</si>
  <si>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</si>
  <si>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</si>
  <si>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</si>
  <si>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</si>
  <si>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</si>
  <si>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</si>
  <si>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</si>
  <si>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</si>
  <si>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</si>
  <si>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</si>
  <si>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</si>
  <si>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</si>
  <si>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</si>
  <si>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</si>
  <si>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</si>
  <si>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</si>
  <si>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</si>
  <si>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</si>
  <si>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</si>
  <si>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</si>
  <si>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</si>
  <si>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</si>
  <si>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</si>
  <si>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</si>
  <si>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</si>
  <si>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</si>
  <si>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</si>
  <si>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</si>
  <si>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</si>
  <si>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</si>
  <si>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</si>
  <si>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</si>
  <si>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</si>
  <si>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</si>
  <si>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</si>
  <si>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</si>
  <si>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</si>
  <si>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</si>
  <si>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</si>
  <si>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</si>
  <si>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</si>
  <si>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</si>
  <si>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</si>
  <si>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</si>
  <si>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</si>
  <si>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</si>
  <si>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</si>
  <si>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</si>
  <si>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</si>
  <si>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</si>
  <si>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</si>
  <si>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</si>
  <si>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</si>
  <si>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</si>
  <si>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</si>
  <si>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</si>
  <si>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</si>
  <si>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</si>
  <si>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</si>
  <si>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</si>
  <si>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</si>
  <si>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</si>
  <si>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</si>
  <si>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</si>
  <si>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</si>
  <si>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</si>
  <si>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</si>
  <si>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</si>
  <si>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</si>
  <si>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</si>
  <si>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</si>
  <si>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</si>
  <si>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</si>
  <si>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</si>
  <si>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</si>
  <si>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</si>
  <si>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</si>
  <si>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</si>
  <si>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</si>
  <si>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</si>
  <si>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</si>
  <si>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</si>
  <si>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</si>
  <si>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</si>
  <si>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</si>
  <si>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</si>
  <si>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</si>
  <si>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</si>
  <si>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</si>
  <si>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</si>
  <si>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</si>
  <si>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</si>
  <si>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</si>
  <si>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</si>
  <si>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</si>
  <si>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</si>
  <si>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</si>
  <si>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</si>
  <si>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</si>
  <si>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</si>
  <si>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</si>
  <si>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</si>
  <si>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</si>
  <si>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</si>
  <si>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</si>
  <si>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</si>
  <si>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</si>
  <si>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</si>
  <si>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</si>
  <si>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</si>
  <si>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</si>
  <si>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</si>
  <si>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</si>
  <si>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</si>
  <si>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</si>
  <si>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</si>
  <si>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</si>
  <si>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</si>
  <si>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</si>
  <si>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</si>
  <si>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</si>
  <si>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</si>
  <si>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</si>
  <si>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</si>
  <si>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</si>
  <si>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</si>
  <si>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</si>
  <si>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</si>
  <si>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</si>
  <si>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</si>
  <si>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</si>
  <si>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</si>
  <si>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</si>
  <si>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</si>
  <si>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</si>
  <si>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</si>
  <si>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</si>
  <si>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</si>
  <si>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</si>
  <si>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</si>
  <si>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</si>
  <si>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</si>
  <si>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</si>
  <si>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</si>
  <si>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</si>
  <si>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</si>
  <si>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</si>
  <si>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</si>
  <si>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</si>
  <si>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</si>
  <si>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</si>
  <si>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</si>
  <si>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</si>
  <si>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</si>
  <si>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</si>
  <si>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</si>
  <si>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</si>
  <si>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</si>
  <si>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</si>
  <si>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</si>
  <si>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</si>
  <si>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</si>
  <si>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</si>
  <si>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</si>
  <si>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</si>
  <si>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</si>
  <si>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</si>
  <si>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</si>
  <si>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</si>
  <si>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</si>
  <si>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</si>
  <si>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</si>
  <si>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</si>
  <si>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</si>
  <si>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</si>
  <si>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</si>
  <si>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</si>
  <si>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</si>
  <si>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</si>
  <si>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</si>
  <si>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</si>
  <si>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</si>
  <si>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</si>
  <si>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</si>
  <si>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</si>
  <si>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</si>
  <si>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</si>
  <si>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</si>
  <si>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</si>
  <si>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</si>
  <si>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</si>
  <si>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</si>
  <si>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</si>
  <si>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</si>
  <si>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</si>
  <si>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</si>
  <si>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</si>
  <si>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</si>
  <si>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</si>
  <si>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</si>
  <si>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</si>
  <si>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</si>
  <si>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</si>
  <si>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</si>
  <si>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</si>
  <si>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</si>
  <si>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</si>
  <si>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</si>
  <si>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</si>
  <si>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</si>
  <si>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</si>
  <si>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</si>
  <si>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</si>
  <si>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</si>
  <si>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</si>
  <si>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</si>
  <si>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</si>
  <si>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</si>
  <si>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</si>
  <si>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</si>
  <si>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</si>
  <si>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</si>
  <si>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</si>
  <si>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</si>
  <si>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</si>
  <si>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</si>
  <si>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</si>
  <si>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</si>
  <si>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</si>
  <si>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</si>
  <si>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</si>
  <si>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</si>
  <si>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</si>
  <si>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</si>
  <si>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</si>
  <si>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</si>
  <si>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</si>
  <si>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</si>
  <si>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</si>
  <si>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</si>
  <si>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</si>
  <si>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</si>
  <si>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</si>
  <si>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</si>
  <si>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</si>
  <si>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</si>
  <si>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</si>
  <si>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</si>
  <si>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</si>
  <si>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</si>
  <si>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</si>
  <si>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</si>
  <si>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</si>
  <si>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</si>
  <si>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</si>
  <si>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</si>
  <si>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</si>
  <si>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</si>
  <si>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</si>
  <si>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</si>
  <si>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</si>
  <si>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 xml:space="preserve">0.52 Км_x000D_
</t>
  </si>
  <si>
    <t>ЭN232704_26</t>
  </si>
  <si>
    <t xml:space="preserve">Строительство КЛ-10кВ ТП-4-ТП-10, г. Юрьев-Польский (0,3 км) </t>
  </si>
  <si>
    <t>Строительство новой кабельной линии в связи с повышенным износом 100% старой кабельной линии 1966г эксплуатации, для повышения надежности электроснабжения потребителей.</t>
  </si>
  <si>
    <t xml:space="preserve">Полная стоимость проекта составляет 2169,337 тыс. руб. без НДС (2646,591 тыс. руб. с НДС). 
</t>
  </si>
  <si>
    <t xml:space="preserve">Строительство кабельной линии электропередачи: протяженность КЛ 10 кВ по трассе 0,3 км. </t>
  </si>
  <si>
    <t>Финансовая модель по проекту инвестиционной программы ЭN232704_26</t>
  </si>
  <si>
    <t>Строительство КЛ-10кВ ТП-4-ТП-10 (Юрьев-Польский) 0,3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</si>
  <si>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</si>
  <si>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</si>
  <si>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</si>
  <si>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</si>
  <si>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</si>
  <si>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</si>
  <si>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</si>
  <si>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 10 кВ ТП - 4 до ТП - 10</t>
  </si>
  <si>
    <t>КЛ</t>
  </si>
  <si>
    <t>Акт технического освидетельствования № 8 от 18.06.2025 г.</t>
  </si>
  <si>
    <t>КЛ находится в неудовлетворительном состоянии, требуется замена по инвестпрограмме 2027 г.</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</si>
  <si>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18.06.2025 г.
  </t>
  </si>
  <si>
    <t xml:space="preserve">Акт технического освидетельствования от 18.06.2025 г.
</t>
  </si>
  <si>
    <t>КЛ-10кВ ТП-4-ТП-10</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</si>
</sst>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36" fillId="0" borderId="12" xfId="67" applyFont="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0" fontId="9" fillId="0" borderId="25" xfId="7" applyBorder="1" applyAlignment="1">
      <alignment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-92.334337499999947</c:v>
                </c:pt>
                <c:pt idx="1">
                  <c:v>1363.0720381250001</c:v>
                </c:pt>
                <c:pt idx="2">
                  <c:v>1930.0914909375001</c:v>
                </c:pt>
                <c:pt idx="3">
                  <c:v>2626.9236320312502</c:v>
                </c:pt>
                <c:pt idx="4">
                  <c:v>3218.6784952343751</c:v>
                </c:pt>
                <c:pt idx="5">
                  <c:v>3842.8865305078125</c:v>
                </c:pt>
                <c:pt idx="6">
                  <c:v>4440.8252463085937</c:v>
                </c:pt>
                <c:pt idx="7">
                  <c:v>5046.8772551269531</c:v>
                </c:pt>
                <c:pt idx="8">
                  <c:v>5646.3619340771484</c:v>
                </c:pt>
                <c:pt idx="9">
                  <c:v>6247.874936281738</c:v>
                </c:pt>
                <c:pt idx="10">
                  <c:v>6847.7461060192873</c:v>
                </c:pt>
                <c:pt idx="11">
                  <c:v>7448.1243565704344</c:v>
                </c:pt>
                <c:pt idx="12">
                  <c:v>8048.0921490048213</c:v>
                </c:pt>
                <c:pt idx="13">
                  <c:v>8648.1867116426074</c:v>
                </c:pt>
                <c:pt idx="14">
                  <c:v>9248.1786597512037</c:v>
                </c:pt>
              </c:numCache>
            </c:numRef>
          </c:val>
          <c:extLst xmlns:c16r2="http://schemas.microsoft.com/office/drawing/2015/06/chart">
            <c:ext xmlns:c16="http://schemas.microsoft.com/office/drawing/2014/chart" uri="{C3380CC4-5D6E-409C-BE32-E72D297353CC}">
              <c16:uniqueId val="{00000000-C0EC-4738-84E7-671D8AB34E6F}"/>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-92.334337499999947</c:v>
                </c:pt>
                <c:pt idx="1">
                  <c:v>1027.2589864871504</c:v>
                </c:pt>
                <c:pt idx="2">
                  <c:v>1380.2925655568861</c:v>
                </c:pt>
                <c:pt idx="3">
                  <c:v>1750.7618872736232</c:v>
                </c:pt>
                <c:pt idx="4">
                  <c:v>2019.4026617751549</c:v>
                </c:pt>
                <c:pt idx="5">
                  <c:v>2261.3748595364418</c:v>
                </c:pt>
                <c:pt idx="6">
                  <c:v>2459.2990182068197</c:v>
                </c:pt>
                <c:pt idx="7">
                  <c:v>2630.5992881178672</c:v>
                </c:pt>
                <c:pt idx="8">
                  <c:v>2775.2872034999068</c:v>
                </c:pt>
                <c:pt idx="9">
                  <c:v>2899.2539518059493</c:v>
                </c:pt>
                <c:pt idx="10">
                  <c:v>3004.8199841724609</c:v>
                </c:pt>
                <c:pt idx="11">
                  <c:v>3095.038811807266</c:v>
                </c:pt>
                <c:pt idx="12">
                  <c:v>3172.0238242757614</c:v>
                </c:pt>
                <c:pt idx="13">
                  <c:v>3237.7750658587356</c:v>
                </c:pt>
                <c:pt idx="14">
                  <c:v>3293.9103218577679</c:v>
                </c:pt>
              </c:numCache>
            </c:numRef>
          </c:val>
          <c:extLst xmlns:c16r2="http://schemas.microsoft.com/office/drawing/2015/06/chart">
            <c:ext xmlns:c16="http://schemas.microsoft.com/office/drawing/2014/chart" uri="{C3380CC4-5D6E-409C-BE32-E72D297353CC}">
              <c16:uniqueId val="{00000001-C0EC-4738-84E7-671D8AB34E6F}"/>
            </c:ext>
          </c:extLst>
        </c:ser>
        <c:dLbls/>
        <c:marker val="1"/>
        <c:axId val="152767488"/>
        <c:axId val="152793856"/>
      </c:lineChart>
      <c:catAx>
        <c:axId val="1527674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793856"/>
        <c:crosses val="autoZero"/>
        <c:auto val="1"/>
        <c:lblAlgn val="ctr"/>
        <c:lblOffset val="100"/>
      </c:catAx>
      <c:valAx>
        <c:axId val="1527938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76748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B4071446-2D5B-4FCA-9A3D-9838B112C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10&#1082;&#1042;%20&#1058;&#1055;-4-&#1058;&#1055;-10%20(&#1070;&#1088;&#1100;&#1077;&#1074;-&#1055;&#1086;&#1083;&#1100;&#1089;&#1082;&#1080;&#1081;)%200,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7" zoomScaleSheetLayoutView="85" workbookViewId="0">
      <selection activeCell="C50" sqref="C5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450</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451</v>
      </c>
      <c r="B9" s="264"/>
      <c r="C9" s="264"/>
    </row>
    <row r="10" spans="1:3" s="7" customFormat="1">
      <c r="A10" s="260" t="s">
        <v>4</v>
      </c>
      <c r="B10" s="260"/>
      <c r="C10" s="260"/>
    </row>
    <row r="11" spans="1:3" s="7" customFormat="1" ht="18.75">
      <c r="A11" s="10"/>
      <c r="B11" s="10"/>
      <c r="C11" s="10"/>
    </row>
    <row r="12" spans="1:3" s="7" customFormat="1" ht="15.75">
      <c r="A12" s="265" t="s">
        <v>474</v>
      </c>
      <c r="B12" s="265"/>
      <c r="C12" s="265"/>
    </row>
    <row r="13" spans="1:3" s="7" customFormat="1" ht="15.75">
      <c r="A13" s="266" t="s">
        <v>3</v>
      </c>
      <c r="B13" s="266"/>
      <c r="C13" s="266"/>
    </row>
    <row r="14" spans="1:3" s="7" customFormat="1" ht="5.25" customHeight="1">
      <c r="A14" s="3"/>
      <c r="B14" s="3"/>
      <c r="C14" s="3"/>
    </row>
    <row r="15" spans="1:3" s="2" customFormat="1" ht="126" customHeight="1">
      <c r="A15" s="267" t="s">
        <v>475</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476</v>
      </c>
    </row>
    <row r="24" spans="1:3" s="2" customFormat="1" ht="22.5" customHeight="1">
      <c r="A24" s="256"/>
      <c r="B24" s="257"/>
      <c r="C24" s="258"/>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6"/>
      <c r="B39" s="257"/>
      <c r="C39" s="258"/>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6"/>
      <c r="B47" s="257"/>
      <c r="C47" s="258"/>
    </row>
    <row r="48" spans="1:3" customFormat="1" ht="75.75" customHeight="1">
      <c r="A48" s="109" t="s">
        <v>207</v>
      </c>
      <c r="B48" s="21" t="s">
        <v>216</v>
      </c>
      <c r="C48" s="223">
        <v>2.6465915670000002</v>
      </c>
    </row>
    <row r="49" spans="1:3" customFormat="1" ht="71.25" customHeight="1" thickBot="1">
      <c r="A49" s="112" t="s">
        <v>191</v>
      </c>
      <c r="B49" s="113" t="s">
        <v>217</v>
      </c>
      <c r="C49" s="223">
        <v>2.6465915670000002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ЭN232704_26</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 xml:space="preserve">Строительство КЛ-10кВ ТП-4-ТП-10, г. Юрьев-Польский (0,3 км) </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431</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432</v>
      </c>
      <c r="C19" s="272" t="s">
        <v>433</v>
      </c>
      <c r="D19" s="268" t="s">
        <v>434</v>
      </c>
      <c r="E19" s="268" t="s">
        <v>435</v>
      </c>
      <c r="F19" s="268" t="s">
        <v>436</v>
      </c>
      <c r="G19" s="268" t="s">
        <v>437</v>
      </c>
      <c r="H19" s="268" t="s">
        <v>438</v>
      </c>
      <c r="I19" s="268" t="s">
        <v>439</v>
      </c>
      <c r="J19" s="268" t="s">
        <v>440</v>
      </c>
      <c r="K19" s="268" t="s">
        <v>419</v>
      </c>
      <c r="L19" s="268" t="s">
        <v>441</v>
      </c>
      <c r="M19" s="268" t="s">
        <v>442</v>
      </c>
      <c r="N19" s="268" t="s">
        <v>443</v>
      </c>
      <c r="O19" s="268" t="s">
        <v>444</v>
      </c>
      <c r="P19" s="268" t="s">
        <v>445</v>
      </c>
      <c r="Q19" s="268" t="s">
        <v>446</v>
      </c>
      <c r="R19" s="268"/>
      <c r="S19" s="269" t="s">
        <v>447</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202" t="s">
        <v>448</v>
      </c>
      <c r="R20" s="219" t="s">
        <v>449</v>
      </c>
      <c r="S20" s="269"/>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ЭN232704_26</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 xml:space="preserve">Строительство КЛ-10кВ ТП-4-ТП-10, г. Юрьев-Польский (0,3 км) </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355</v>
      </c>
      <c r="B19" s="262"/>
      <c r="C19" s="262"/>
      <c r="D19" s="262"/>
      <c r="E19" s="262"/>
      <c r="F19" s="262"/>
      <c r="G19" s="262"/>
      <c r="H19" s="262"/>
      <c r="I19" s="262"/>
      <c r="J19" s="262"/>
      <c r="K19" s="262"/>
      <c r="L19" s="262"/>
      <c r="M19" s="262"/>
      <c r="N19" s="262"/>
      <c r="O19" s="262"/>
      <c r="P19" s="262"/>
      <c r="Q19" s="262"/>
      <c r="R19" s="262"/>
      <c r="S19" s="262"/>
      <c r="T19" s="262"/>
    </row>
    <row r="20" spans="1:20" s="198"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356</v>
      </c>
      <c r="C21" s="280"/>
      <c r="D21" s="283" t="s">
        <v>357</v>
      </c>
      <c r="E21" s="279" t="s">
        <v>358</v>
      </c>
      <c r="F21" s="280"/>
      <c r="G21" s="279" t="s">
        <v>359</v>
      </c>
      <c r="H21" s="280"/>
      <c r="I21" s="279" t="s">
        <v>360</v>
      </c>
      <c r="J21" s="280"/>
      <c r="K21" s="283" t="s">
        <v>361</v>
      </c>
      <c r="L21" s="279" t="s">
        <v>362</v>
      </c>
      <c r="M21" s="280"/>
      <c r="N21" s="279" t="s">
        <v>363</v>
      </c>
      <c r="O21" s="280"/>
      <c r="P21" s="283" t="s">
        <v>364</v>
      </c>
      <c r="Q21" s="286" t="s">
        <v>365</v>
      </c>
      <c r="R21" s="287"/>
      <c r="S21" s="286" t="s">
        <v>366</v>
      </c>
      <c r="T21" s="288"/>
    </row>
    <row r="22" spans="1:20" ht="204.75" customHeight="1">
      <c r="A22" s="277"/>
      <c r="B22" s="281"/>
      <c r="C22" s="282"/>
      <c r="D22" s="284"/>
      <c r="E22" s="281"/>
      <c r="F22" s="282"/>
      <c r="G22" s="281"/>
      <c r="H22" s="282"/>
      <c r="I22" s="281"/>
      <c r="J22" s="282"/>
      <c r="K22" s="285"/>
      <c r="L22" s="281"/>
      <c r="M22" s="282"/>
      <c r="N22" s="281"/>
      <c r="O22" s="282"/>
      <c r="P22" s="285"/>
      <c r="Q22" s="200" t="s">
        <v>367</v>
      </c>
      <c r="R22" s="200" t="s">
        <v>368</v>
      </c>
      <c r="S22" s="200" t="s">
        <v>369</v>
      </c>
      <c r="T22" s="200" t="s">
        <v>370</v>
      </c>
    </row>
    <row r="23" spans="1:20" ht="51.75" customHeight="1">
      <c r="A23" s="278"/>
      <c r="B23" s="200" t="s">
        <v>371</v>
      </c>
      <c r="C23" s="200" t="s">
        <v>372</v>
      </c>
      <c r="D23" s="285"/>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P23" zoomScaleNormal="100" zoomScaleSheetLayoutView="100" workbookViewId="0">
      <selection activeCell="D21" sqref="D21:E22"/>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ЭN232704_26</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 xml:space="preserve">Строительство КЛ-10кВ ТП-4-ТП-10, г. Юрьев-Польский (0,3 км) </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8" customFormat="1" ht="21" customHeight="1"/>
    <row r="21" spans="1:27" ht="15.75" customHeight="1">
      <c r="A21" s="283" t="s">
        <v>1</v>
      </c>
      <c r="B21" s="279" t="s">
        <v>417</v>
      </c>
      <c r="C21" s="280"/>
      <c r="D21" s="279" t="s">
        <v>418</v>
      </c>
      <c r="E21" s="280"/>
      <c r="F21" s="286" t="s">
        <v>419</v>
      </c>
      <c r="G21" s="288"/>
      <c r="H21" s="288"/>
      <c r="I21" s="287"/>
      <c r="J21" s="283" t="s">
        <v>420</v>
      </c>
      <c r="K21" s="279" t="s">
        <v>421</v>
      </c>
      <c r="L21" s="280"/>
      <c r="M21" s="279" t="s">
        <v>422</v>
      </c>
      <c r="N21" s="280"/>
      <c r="O21" s="279" t="s">
        <v>423</v>
      </c>
      <c r="P21" s="280"/>
      <c r="Q21" s="279" t="s">
        <v>424</v>
      </c>
      <c r="R21" s="280"/>
      <c r="S21" s="283" t="s">
        <v>425</v>
      </c>
      <c r="T21" s="283" t="s">
        <v>426</v>
      </c>
      <c r="U21" s="283" t="s">
        <v>427</v>
      </c>
      <c r="V21" s="279" t="s">
        <v>428</v>
      </c>
      <c r="W21" s="280"/>
      <c r="X21" s="286" t="s">
        <v>365</v>
      </c>
      <c r="Y21" s="288"/>
      <c r="Z21" s="286" t="s">
        <v>366</v>
      </c>
      <c r="AA21" s="288"/>
    </row>
    <row r="22" spans="1:27" ht="216" customHeight="1">
      <c r="A22" s="284"/>
      <c r="B22" s="281"/>
      <c r="C22" s="282"/>
      <c r="D22" s="281"/>
      <c r="E22" s="282"/>
      <c r="F22" s="286" t="s">
        <v>429</v>
      </c>
      <c r="G22" s="287"/>
      <c r="H22" s="286" t="s">
        <v>430</v>
      </c>
      <c r="I22" s="287"/>
      <c r="J22" s="285"/>
      <c r="K22" s="281"/>
      <c r="L22" s="282"/>
      <c r="M22" s="281"/>
      <c r="N22" s="282"/>
      <c r="O22" s="281"/>
      <c r="P22" s="282"/>
      <c r="Q22" s="281"/>
      <c r="R22" s="282"/>
      <c r="S22" s="285"/>
      <c r="T22" s="285"/>
      <c r="U22" s="285"/>
      <c r="V22" s="281"/>
      <c r="W22" s="282"/>
      <c r="X22" s="200" t="s">
        <v>367</v>
      </c>
      <c r="Y22" s="200" t="s">
        <v>368</v>
      </c>
      <c r="Z22" s="200" t="s">
        <v>369</v>
      </c>
      <c r="AA22" s="200" t="s">
        <v>370</v>
      </c>
    </row>
    <row r="23" spans="1:27" ht="60" customHeight="1">
      <c r="A23" s="285"/>
      <c r="B23" s="230"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3" customFormat="1" ht="141.75">
      <c r="A25" s="254">
        <v>1</v>
      </c>
      <c r="B25" s="254" t="s">
        <v>488</v>
      </c>
      <c r="C25" s="254" t="s">
        <v>488</v>
      </c>
      <c r="D25" s="254"/>
      <c r="E25" s="254"/>
      <c r="F25" s="254">
        <v>10</v>
      </c>
      <c r="G25" s="254">
        <v>10</v>
      </c>
      <c r="H25" s="254">
        <v>10</v>
      </c>
      <c r="I25" s="254">
        <v>10</v>
      </c>
      <c r="J25" s="254">
        <v>1966</v>
      </c>
      <c r="K25" s="254"/>
      <c r="L25" s="254"/>
      <c r="M25" s="254">
        <v>70</v>
      </c>
      <c r="N25" s="254">
        <v>120</v>
      </c>
      <c r="O25" s="254" t="s">
        <v>489</v>
      </c>
      <c r="P25" s="254" t="s">
        <v>489</v>
      </c>
      <c r="Q25" s="254">
        <v>0.3</v>
      </c>
      <c r="R25" s="254">
        <v>0.3</v>
      </c>
      <c r="S25" s="254"/>
      <c r="T25" s="254"/>
      <c r="U25" s="254"/>
      <c r="V25" s="254"/>
      <c r="W25" s="254"/>
      <c r="X25" s="254" t="s">
        <v>490</v>
      </c>
      <c r="Y25" s="254" t="s">
        <v>491</v>
      </c>
      <c r="Z25" s="254"/>
      <c r="AA25" s="254"/>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D19" zoomScaleSheetLayoutView="85" workbookViewId="0">
      <selection activeCell="C30" sqref="C3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ЭN232704_26</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 xml:space="preserve">Строительство КЛ-10кВ ТП-4-ТП-10, г. Юрьев-Польский (0,3 км) </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5" t="s">
        <v>492</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478</v>
      </c>
    </row>
    <row r="25" spans="1:21" ht="63" customHeight="1">
      <c r="A25" s="101" t="s">
        <v>57</v>
      </c>
      <c r="B25" s="17" t="s">
        <v>213</v>
      </c>
      <c r="C25" s="102" t="s">
        <v>477</v>
      </c>
      <c r="E25" s="229"/>
    </row>
    <row r="26" spans="1:21" ht="42.75" customHeight="1">
      <c r="A26" s="101" t="s">
        <v>55</v>
      </c>
      <c r="B26" s="17" t="s">
        <v>162</v>
      </c>
      <c r="C26" s="102" t="s">
        <v>166</v>
      </c>
    </row>
    <row r="27" spans="1:21" ht="59.25" customHeight="1">
      <c r="A27" s="101" t="s">
        <v>54</v>
      </c>
      <c r="B27" s="17" t="s">
        <v>204</v>
      </c>
      <c r="C27" s="102" t="s">
        <v>493</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ЭN232704_26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 xml:space="preserve">Строительство КЛ-10кВ ТП-4-ТП-10, г. Юрьев-Польский (0,3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6"/>
      <c r="AB16" s="20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6"/>
      <c r="AB17" s="20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6"/>
      <c r="AB18" s="20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6"/>
      <c r="AB19" s="20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6"/>
      <c r="AB20" s="20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6"/>
      <c r="AB21" s="206"/>
    </row>
    <row r="22" spans="1:28">
      <c r="A22" s="291" t="s">
        <v>389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7"/>
      <c r="AB22" s="207"/>
    </row>
    <row r="23" spans="1:28" ht="32.25" customHeight="1">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9">
        <v>1</v>
      </c>
      <c r="B26" s="369" t="s">
        <v>494</v>
      </c>
      <c r="C26" s="369" t="s">
        <v>452</v>
      </c>
      <c r="D26" s="369" t="s">
        <v>452</v>
      </c>
      <c r="E26" s="369" t="s">
        <v>452</v>
      </c>
      <c r="F26" s="369" t="s">
        <v>452</v>
      </c>
      <c r="G26" s="369" t="s">
        <v>452</v>
      </c>
      <c r="H26" s="369" t="s">
        <v>452</v>
      </c>
      <c r="I26" s="369" t="s">
        <v>452</v>
      </c>
      <c r="J26" s="369" t="s">
        <v>452</v>
      </c>
      <c r="K26" s="369" t="s">
        <v>452</v>
      </c>
      <c r="L26" s="369" t="s">
        <v>452</v>
      </c>
      <c r="M26" s="369" t="s">
        <v>452</v>
      </c>
      <c r="N26" s="369" t="s">
        <v>452</v>
      </c>
      <c r="O26" s="369" t="s">
        <v>452</v>
      </c>
      <c r="P26" s="369" t="s">
        <v>452</v>
      </c>
      <c r="Q26" s="369" t="s">
        <v>452</v>
      </c>
      <c r="R26" s="369" t="s">
        <v>452</v>
      </c>
      <c r="S26" s="369" t="s">
        <v>452</v>
      </c>
      <c r="T26" s="369" t="s">
        <v>452</v>
      </c>
      <c r="U26" s="369" t="s">
        <v>452</v>
      </c>
      <c r="V26" s="369" t="s">
        <v>452</v>
      </c>
      <c r="W26" s="369" t="s">
        <v>452</v>
      </c>
      <c r="X26" s="369" t="s">
        <v>452</v>
      </c>
      <c r="Y26" s="369" t="s">
        <v>452</v>
      </c>
      <c r="Z26" s="369" t="s">
        <v>452</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9"/>
      <c r="Q5" s="39"/>
      <c r="R5" s="39"/>
      <c r="S5" s="39"/>
      <c r="T5" s="39"/>
      <c r="U5" s="39"/>
      <c r="V5" s="39"/>
      <c r="W5" s="39"/>
      <c r="X5" s="39"/>
      <c r="Y5" s="39"/>
      <c r="Z5" s="39"/>
      <c r="AA5" s="39"/>
      <c r="AB5" s="39"/>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ЭN232704_26</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 xml:space="preserve">Строительство КЛ-10кВ ТП-4-ТП-10, г. Юрьев-Польский (0,3 км) </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373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374</v>
      </c>
      <c r="C19" s="268" t="s">
        <v>375</v>
      </c>
      <c r="D19" s="268" t="s">
        <v>376</v>
      </c>
      <c r="E19" s="297" t="s">
        <v>377</v>
      </c>
      <c r="F19" s="298"/>
      <c r="G19" s="298"/>
      <c r="H19" s="298"/>
      <c r="I19" s="299"/>
      <c r="J19" s="268" t="s">
        <v>378</v>
      </c>
      <c r="K19" s="268"/>
      <c r="L19" s="268"/>
      <c r="M19" s="268"/>
      <c r="N19" s="268"/>
      <c r="O19" s="268"/>
      <c r="P19" s="3"/>
      <c r="Q19" s="3"/>
      <c r="R19" s="3"/>
      <c r="S19" s="3"/>
      <c r="T19" s="3"/>
      <c r="U19" s="3"/>
      <c r="V19" s="3"/>
      <c r="W19" s="3"/>
    </row>
    <row r="20" spans="1:26" s="2" customFormat="1" ht="51" customHeight="1">
      <c r="A20" s="268"/>
      <c r="B20" s="268"/>
      <c r="C20" s="268"/>
      <c r="D20" s="268"/>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1"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1" t="s">
        <v>479</v>
      </c>
      <c r="B5" s="301"/>
      <c r="C5" s="301"/>
      <c r="D5" s="301"/>
      <c r="E5" s="301"/>
      <c r="F5" s="301"/>
      <c r="G5" s="301"/>
      <c r="H5" s="301"/>
      <c r="I5" s="301"/>
      <c r="J5" s="301"/>
      <c r="K5" s="301"/>
    </row>
    <row r="6" spans="1:11">
      <c r="A6" s="302"/>
      <c r="B6" s="302"/>
      <c r="C6" s="302"/>
      <c r="D6" s="302"/>
      <c r="E6" s="302"/>
      <c r="F6" s="302"/>
      <c r="G6" s="302"/>
      <c r="H6" s="302"/>
      <c r="I6" s="302"/>
      <c r="J6" s="243"/>
      <c r="K6" s="243"/>
    </row>
    <row r="7" spans="1:11">
      <c r="A7" s="303" t="s">
        <v>480</v>
      </c>
      <c r="B7" s="303"/>
      <c r="C7" s="303"/>
      <c r="D7" s="303"/>
      <c r="E7" s="303"/>
      <c r="F7" s="303"/>
      <c r="G7" s="303"/>
      <c r="H7" s="303"/>
      <c r="I7" s="303"/>
      <c r="J7" s="243"/>
      <c r="K7" s="244" t="s">
        <v>291</v>
      </c>
    </row>
    <row r="8" spans="1:11">
      <c r="A8" s="303"/>
      <c r="B8" s="303"/>
      <c r="C8" s="303"/>
      <c r="D8" s="303"/>
      <c r="E8" s="303"/>
      <c r="F8" s="303"/>
      <c r="G8" s="303"/>
      <c r="H8" s="303"/>
      <c r="I8" s="303"/>
      <c r="J8" s="243"/>
      <c r="K8" s="244" t="s">
        <v>292</v>
      </c>
    </row>
    <row r="9" spans="1:11">
      <c r="A9" s="303"/>
      <c r="B9" s="303"/>
      <c r="C9" s="303"/>
      <c r="D9" s="303"/>
      <c r="E9" s="303"/>
      <c r="F9" s="303"/>
      <c r="G9" s="303"/>
      <c r="H9" s="303"/>
      <c r="I9" s="303"/>
      <c r="J9" s="243"/>
      <c r="K9" s="244"/>
    </row>
    <row r="10" spans="1:11">
      <c r="A10" s="303"/>
      <c r="B10" s="303"/>
      <c r="C10" s="303"/>
      <c r="D10" s="303"/>
      <c r="E10" s="303"/>
      <c r="F10" s="303"/>
      <c r="G10" s="303"/>
      <c r="H10" s="303"/>
      <c r="I10" s="303"/>
      <c r="J10" s="243"/>
      <c r="K10" s="245" t="s">
        <v>293</v>
      </c>
    </row>
    <row r="11" spans="1:11">
      <c r="A11" s="303"/>
      <c r="B11" s="303"/>
      <c r="C11" s="303"/>
      <c r="D11" s="303"/>
      <c r="E11" s="303"/>
      <c r="F11" s="303"/>
      <c r="G11" s="303"/>
      <c r="H11" s="303"/>
      <c r="I11" s="303"/>
      <c r="J11" s="243"/>
      <c r="K11" s="244"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2169.3373500000002</v>
      </c>
    </row>
    <row r="15" spans="1:11">
      <c r="A15" s="231" t="s">
        <v>481</v>
      </c>
      <c r="B15" s="145">
        <v>2027</v>
      </c>
    </row>
    <row r="16" spans="1:11" hidden="1">
      <c r="A16" s="231"/>
      <c r="B16" s="232"/>
    </row>
    <row r="17" spans="1:14">
      <c r="A17" s="142" t="s">
        <v>300</v>
      </c>
      <c r="B17" s="246">
        <v>0</v>
      </c>
    </row>
    <row r="18" spans="1:14">
      <c r="A18" s="144" t="s">
        <v>301</v>
      </c>
      <c r="B18" s="145">
        <v>30</v>
      </c>
      <c r="D18" s="137" t="s">
        <v>302</v>
      </c>
    </row>
    <row r="19" spans="1:14" ht="16.5" thickBot="1">
      <c r="A19" s="146" t="s">
        <v>303</v>
      </c>
      <c r="B19" s="250">
        <v>1</v>
      </c>
      <c r="D19" s="300" t="s">
        <v>304</v>
      </c>
      <c r="E19" s="300"/>
      <c r="F19" s="148">
        <f ca="1">IF((B83+B84)&lt;=7,B83+B84,"не окупается")</f>
        <v>1.1972627953746011</v>
      </c>
      <c r="N19" s="149"/>
    </row>
    <row r="20" spans="1:14">
      <c r="A20" s="141" t="s">
        <v>305</v>
      </c>
      <c r="B20" s="145">
        <v>0</v>
      </c>
      <c r="D20" s="300" t="s">
        <v>306</v>
      </c>
      <c r="E20" s="300"/>
      <c r="F20" s="148">
        <f ca="1">IF((B86+B87)&lt;=7,B86+B87,"не окупается")</f>
        <v>1.2310144596631956</v>
      </c>
    </row>
    <row r="21" spans="1:14">
      <c r="A21" s="142" t="s">
        <v>307</v>
      </c>
      <c r="B21" s="246">
        <v>5</v>
      </c>
      <c r="D21" s="300" t="s">
        <v>482</v>
      </c>
      <c r="E21" s="300"/>
      <c r="F21" s="150">
        <f>H80</f>
        <v>2261.3748595364418</v>
      </c>
    </row>
    <row r="22" spans="1:14">
      <c r="A22" s="142" t="s">
        <v>308</v>
      </c>
      <c r="B22" s="246">
        <v>10</v>
      </c>
      <c r="D22" s="300" t="s">
        <v>309</v>
      </c>
      <c r="E22" s="300"/>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3">
        <f>B14</f>
        <v>2169.3373500000002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7">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8">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8">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4" t="s">
        <v>315</v>
      </c>
      <c r="B42" s="249">
        <f>B30+B40+B41</f>
        <v>2769.3373500000002</v>
      </c>
      <c r="C42" s="235">
        <f>C41</f>
        <v>600</v>
      </c>
      <c r="D42" s="235">
        <f>-B64+D41</f>
        <v>1292.3343374999999</v>
      </c>
      <c r="E42" s="235">
        <f t="shared" ref="E42:AF42" si="1">-C64+E41</f>
        <v>731.92218875000003</v>
      </c>
      <c r="F42" s="235">
        <f t="shared" si="1"/>
        <v>905.00577312499991</v>
      </c>
      <c r="G42" s="235">
        <f t="shared" si="1"/>
        <v>764.90273593749998</v>
      </c>
      <c r="H42" s="235">
        <f t="shared" si="1"/>
        <v>808.17363203125001</v>
      </c>
      <c r="I42" s="235">
        <f t="shared" si="1"/>
        <v>773.14787273437503</v>
      </c>
      <c r="J42" s="235">
        <f t="shared" si="1"/>
        <v>783.96559675781248</v>
      </c>
      <c r="K42" s="235">
        <f t="shared" si="1"/>
        <v>775.2091569335937</v>
      </c>
      <c r="L42" s="235">
        <f t="shared" si="1"/>
        <v>777.91358793945312</v>
      </c>
      <c r="M42" s="235">
        <f t="shared" si="1"/>
        <v>775.7244779833984</v>
      </c>
      <c r="N42" s="235">
        <f t="shared" si="1"/>
        <v>776.40058573486328</v>
      </c>
      <c r="O42" s="235">
        <f t="shared" si="1"/>
        <v>775.85330824584958</v>
      </c>
      <c r="P42" s="235">
        <f t="shared" si="1"/>
        <v>776.02233518371577</v>
      </c>
      <c r="Q42" s="235">
        <f t="shared" si="1"/>
        <v>775.88551581146237</v>
      </c>
      <c r="R42" s="235">
        <f t="shared" si="1"/>
        <v>775.92777254592897</v>
      </c>
      <c r="S42" s="235">
        <f t="shared" si="1"/>
        <v>775.89356770286554</v>
      </c>
      <c r="T42" s="235">
        <f t="shared" si="1"/>
        <v>775.90413188648222</v>
      </c>
      <c r="U42" s="235">
        <f t="shared" si="1"/>
        <v>775.89558067571636</v>
      </c>
      <c r="V42" s="235">
        <f t="shared" si="1"/>
        <v>775.89822172162053</v>
      </c>
      <c r="W42" s="235">
        <f t="shared" si="1"/>
        <v>775.89608391892909</v>
      </c>
      <c r="X42" s="235">
        <f t="shared" si="1"/>
        <v>775.89674418040511</v>
      </c>
      <c r="Y42" s="235">
        <f t="shared" si="1"/>
        <v>775.89620972973228</v>
      </c>
      <c r="Z42" s="235">
        <f t="shared" si="1"/>
        <v>775.89637479510134</v>
      </c>
      <c r="AA42" s="235">
        <f t="shared" si="1"/>
        <v>775.89624118243307</v>
      </c>
      <c r="AB42" s="235">
        <f t="shared" si="1"/>
        <v>775.89628244877531</v>
      </c>
      <c r="AC42" s="235">
        <f t="shared" si="1"/>
        <v>775.89624904560833</v>
      </c>
      <c r="AD42" s="235">
        <f t="shared" si="1"/>
        <v>775.89625936219386</v>
      </c>
      <c r="AE42" s="235">
        <f t="shared" si="1"/>
        <v>775.89625101140211</v>
      </c>
      <c r="AF42" s="235">
        <f t="shared" si="1"/>
        <v>775.89625359054844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2769.3373500000002</v>
      </c>
      <c r="C51" s="177">
        <f>C42*$B$19</f>
        <v>600</v>
      </c>
      <c r="D51" s="177">
        <f>D42*$B$19</f>
        <v>1292.3343374999999</v>
      </c>
      <c r="E51" s="177">
        <f t="shared" ref="E51:AF51" si="2">E42*$B$19</f>
        <v>731.92218875000003</v>
      </c>
      <c r="F51" s="177">
        <f t="shared" si="2"/>
        <v>905.00577312499991</v>
      </c>
      <c r="G51" s="177">
        <f t="shared" si="2"/>
        <v>764.90273593749998</v>
      </c>
      <c r="H51" s="177">
        <f t="shared" si="2"/>
        <v>808.17363203125001</v>
      </c>
      <c r="I51" s="177">
        <f t="shared" si="2"/>
        <v>773.14787273437503</v>
      </c>
      <c r="J51" s="177">
        <f t="shared" si="2"/>
        <v>783.96559675781248</v>
      </c>
      <c r="K51" s="177">
        <f t="shared" si="2"/>
        <v>775.2091569335937</v>
      </c>
      <c r="L51" s="177">
        <f t="shared" si="2"/>
        <v>777.91358793945312</v>
      </c>
      <c r="M51" s="177">
        <f t="shared" si="2"/>
        <v>775.7244779833984</v>
      </c>
      <c r="N51" s="177">
        <f t="shared" si="2"/>
        <v>776.40058573486328</v>
      </c>
      <c r="O51" s="177">
        <f t="shared" si="2"/>
        <v>775.85330824584958</v>
      </c>
      <c r="P51" s="177">
        <f t="shared" si="2"/>
        <v>776.02233518371577</v>
      </c>
      <c r="Q51" s="177">
        <f t="shared" si="2"/>
        <v>775.88551581146237</v>
      </c>
      <c r="R51" s="177">
        <f t="shared" si="2"/>
        <v>775.92777254592897</v>
      </c>
      <c r="S51" s="177">
        <f t="shared" si="2"/>
        <v>775.89356770286554</v>
      </c>
      <c r="T51" s="177">
        <f t="shared" si="2"/>
        <v>775.90413188648222</v>
      </c>
      <c r="U51" s="177">
        <f t="shared" si="2"/>
        <v>775.89558067571636</v>
      </c>
      <c r="V51" s="177">
        <f t="shared" si="2"/>
        <v>775.89822172162053</v>
      </c>
      <c r="W51" s="177">
        <f t="shared" si="2"/>
        <v>775.89608391892909</v>
      </c>
      <c r="X51" s="177">
        <f t="shared" si="2"/>
        <v>775.89674418040511</v>
      </c>
      <c r="Y51" s="177">
        <f t="shared" si="2"/>
        <v>775.89620972973228</v>
      </c>
      <c r="Z51" s="177">
        <f t="shared" si="2"/>
        <v>775.89637479510134</v>
      </c>
      <c r="AA51" s="177">
        <f t="shared" si="2"/>
        <v>775.89624118243307</v>
      </c>
      <c r="AB51" s="177">
        <f t="shared" si="2"/>
        <v>775.89628244877531</v>
      </c>
      <c r="AC51" s="177">
        <f t="shared" si="2"/>
        <v>775.89624904560833</v>
      </c>
      <c r="AD51" s="177">
        <f t="shared" si="2"/>
        <v>775.89625936219386</v>
      </c>
      <c r="AE51" s="177">
        <f t="shared" si="2"/>
        <v>775.89625101140211</v>
      </c>
      <c r="AF51" s="177">
        <f t="shared" si="2"/>
        <v>775.89625359054844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2769.3373500000002</v>
      </c>
      <c r="C59" s="177">
        <f>C51+C52</f>
        <v>600</v>
      </c>
      <c r="D59" s="177">
        <f>D51+D52</f>
        <v>1292.3343374999999</v>
      </c>
      <c r="E59" s="177">
        <f t="shared" ref="E59:AF59" si="9">E51+E52</f>
        <v>731.92218875000003</v>
      </c>
      <c r="F59" s="177">
        <f t="shared" si="9"/>
        <v>905.00577312499991</v>
      </c>
      <c r="G59" s="177">
        <f t="shared" si="9"/>
        <v>764.90273593749998</v>
      </c>
      <c r="H59" s="177">
        <f t="shared" si="9"/>
        <v>808.17363203125001</v>
      </c>
      <c r="I59" s="177">
        <f t="shared" si="9"/>
        <v>773.14787273437503</v>
      </c>
      <c r="J59" s="177">
        <f t="shared" si="9"/>
        <v>783.96559675781248</v>
      </c>
      <c r="K59" s="177">
        <f t="shared" si="9"/>
        <v>775.2091569335937</v>
      </c>
      <c r="L59" s="177">
        <f t="shared" si="9"/>
        <v>777.91358793945312</v>
      </c>
      <c r="M59" s="177">
        <f t="shared" si="9"/>
        <v>775.7244779833984</v>
      </c>
      <c r="N59" s="177">
        <f t="shared" si="9"/>
        <v>776.40058573486328</v>
      </c>
      <c r="O59" s="177">
        <f t="shared" si="9"/>
        <v>775.85330824584958</v>
      </c>
      <c r="P59" s="177">
        <f t="shared" si="9"/>
        <v>776.02233518371577</v>
      </c>
      <c r="Q59" s="177">
        <f t="shared" si="9"/>
        <v>775.88551581146237</v>
      </c>
      <c r="R59" s="177">
        <f t="shared" si="9"/>
        <v>775.92777254592897</v>
      </c>
      <c r="S59" s="177">
        <f t="shared" si="9"/>
        <v>775.89356770286554</v>
      </c>
      <c r="T59" s="177">
        <f t="shared" si="9"/>
        <v>775.90413188648222</v>
      </c>
      <c r="U59" s="177">
        <f t="shared" si="9"/>
        <v>775.89558067571636</v>
      </c>
      <c r="V59" s="177">
        <f t="shared" si="9"/>
        <v>775.89822172162053</v>
      </c>
      <c r="W59" s="177">
        <f t="shared" si="9"/>
        <v>775.89608391892909</v>
      </c>
      <c r="X59" s="177">
        <f t="shared" si="9"/>
        <v>775.89674418040511</v>
      </c>
      <c r="Y59" s="177">
        <f t="shared" si="9"/>
        <v>775.89620972973228</v>
      </c>
      <c r="Z59" s="177">
        <f t="shared" si="9"/>
        <v>775.89637479510134</v>
      </c>
      <c r="AA59" s="177">
        <f t="shared" si="9"/>
        <v>775.89624118243307</v>
      </c>
      <c r="AB59" s="177">
        <f t="shared" si="9"/>
        <v>775.89628244877531</v>
      </c>
      <c r="AC59" s="177">
        <f t="shared" si="9"/>
        <v>775.89624904560833</v>
      </c>
      <c r="AD59" s="177">
        <f t="shared" si="9"/>
        <v>775.89625936219386</v>
      </c>
      <c r="AE59" s="177">
        <f t="shared" si="9"/>
        <v>775.89625101140211</v>
      </c>
      <c r="AF59" s="177">
        <f t="shared" si="9"/>
        <v>775.89625359054844</v>
      </c>
    </row>
    <row r="60" spans="1:32">
      <c r="A60" s="179" t="s">
        <v>334</v>
      </c>
      <c r="B60" s="178">
        <v>0</v>
      </c>
      <c r="C60" s="178">
        <f t="shared" ref="C60:AF60" si="10">IF(C39&lt;=$B$18,-$B$14/$B$18,0)</f>
        <v>-72.311245000000014</v>
      </c>
      <c r="D60" s="178">
        <f t="shared" si="10"/>
        <v>-72.311245000000014</v>
      </c>
      <c r="E60" s="178">
        <f t="shared" si="10"/>
        <v>-72.311245000000014</v>
      </c>
      <c r="F60" s="178">
        <f t="shared" si="10"/>
        <v>-72.311245000000014</v>
      </c>
      <c r="G60" s="178">
        <f t="shared" si="10"/>
        <v>-72.311245000000014</v>
      </c>
      <c r="H60" s="178">
        <f t="shared" si="10"/>
        <v>-72.311245000000014</v>
      </c>
      <c r="I60" s="178">
        <f t="shared" si="10"/>
        <v>-72.311245000000014</v>
      </c>
      <c r="J60" s="178">
        <f t="shared" si="10"/>
        <v>-72.311245000000014</v>
      </c>
      <c r="K60" s="178">
        <f t="shared" si="10"/>
        <v>-72.311245000000014</v>
      </c>
      <c r="L60" s="178">
        <f t="shared" si="10"/>
        <v>-72.311245000000014</v>
      </c>
      <c r="M60" s="178">
        <f t="shared" si="10"/>
        <v>-72.311245000000014</v>
      </c>
      <c r="N60" s="178">
        <f t="shared" si="10"/>
        <v>-72.311245000000014</v>
      </c>
      <c r="O60" s="178">
        <f t="shared" si="10"/>
        <v>-72.311245000000014</v>
      </c>
      <c r="P60" s="178">
        <f t="shared" si="10"/>
        <v>-72.311245000000014</v>
      </c>
      <c r="Q60" s="178">
        <f t="shared" si="10"/>
        <v>-72.311245000000014</v>
      </c>
      <c r="R60" s="178">
        <f t="shared" si="10"/>
        <v>-72.311245000000014</v>
      </c>
      <c r="S60" s="178">
        <f t="shared" si="10"/>
        <v>-72.311245000000014</v>
      </c>
      <c r="T60" s="178">
        <f t="shared" si="10"/>
        <v>-72.311245000000014</v>
      </c>
      <c r="U60" s="178">
        <f t="shared" si="10"/>
        <v>-72.311245000000014</v>
      </c>
      <c r="V60" s="178">
        <f t="shared" si="10"/>
        <v>-72.311245000000014</v>
      </c>
      <c r="W60" s="178">
        <f t="shared" si="10"/>
        <v>-72.311245000000014</v>
      </c>
      <c r="X60" s="178">
        <f t="shared" si="10"/>
        <v>-72.311245000000014</v>
      </c>
      <c r="Y60" s="178">
        <f t="shared" si="10"/>
        <v>-72.311245000000014</v>
      </c>
      <c r="Z60" s="178">
        <f t="shared" si="10"/>
        <v>-72.311245000000014</v>
      </c>
      <c r="AA60" s="178">
        <f t="shared" si="10"/>
        <v>-72.311245000000014</v>
      </c>
      <c r="AB60" s="178">
        <f t="shared" si="10"/>
        <v>-72.311245000000014</v>
      </c>
      <c r="AC60" s="178">
        <f t="shared" si="10"/>
        <v>-72.311245000000014</v>
      </c>
      <c r="AD60" s="178">
        <f t="shared" si="10"/>
        <v>-72.311245000000014</v>
      </c>
      <c r="AE60" s="178">
        <f t="shared" si="10"/>
        <v>-72.311245000000014</v>
      </c>
      <c r="AF60" s="178">
        <f t="shared" si="10"/>
        <v>-72.311245000000014</v>
      </c>
    </row>
    <row r="61" spans="1:32" s="137" customFormat="1" ht="14.25">
      <c r="A61" s="182" t="s">
        <v>335</v>
      </c>
      <c r="B61" s="177">
        <f>B59+B60</f>
        <v>2769.3373500000002</v>
      </c>
      <c r="C61" s="177">
        <f>C59+C60</f>
        <v>527.68875500000001</v>
      </c>
      <c r="D61" s="177">
        <f>D59+D60</f>
        <v>1220.0230924999998</v>
      </c>
      <c r="E61" s="177">
        <f t="shared" ref="E61:AF61" si="11">E59+E60</f>
        <v>659.61094375000005</v>
      </c>
      <c r="F61" s="177">
        <f t="shared" si="11"/>
        <v>832.69452812499992</v>
      </c>
      <c r="G61" s="177">
        <f t="shared" si="11"/>
        <v>692.5914909375</v>
      </c>
      <c r="H61" s="177">
        <f t="shared" si="11"/>
        <v>735.86238703125002</v>
      </c>
      <c r="I61" s="177">
        <f t="shared" si="11"/>
        <v>700.83662773437504</v>
      </c>
      <c r="J61" s="177">
        <f t="shared" si="11"/>
        <v>711.65435175781249</v>
      </c>
      <c r="K61" s="177">
        <f t="shared" si="11"/>
        <v>702.89791193359372</v>
      </c>
      <c r="L61" s="177">
        <f t="shared" si="11"/>
        <v>705.60234293945314</v>
      </c>
      <c r="M61" s="177">
        <f t="shared" si="11"/>
        <v>703.41323298339842</v>
      </c>
      <c r="N61" s="177">
        <f t="shared" si="11"/>
        <v>704.0893407348633</v>
      </c>
      <c r="O61" s="177">
        <f t="shared" si="11"/>
        <v>703.54206324584959</v>
      </c>
      <c r="P61" s="177">
        <f t="shared" si="11"/>
        <v>703.71109018371578</v>
      </c>
      <c r="Q61" s="177">
        <f t="shared" si="11"/>
        <v>703.57427081146238</v>
      </c>
      <c r="R61" s="177">
        <f t="shared" si="11"/>
        <v>703.61652754592899</v>
      </c>
      <c r="S61" s="177">
        <f t="shared" si="11"/>
        <v>703.58232270286555</v>
      </c>
      <c r="T61" s="177">
        <f t="shared" si="11"/>
        <v>703.59288688648223</v>
      </c>
      <c r="U61" s="177">
        <f t="shared" si="11"/>
        <v>703.58433567571637</v>
      </c>
      <c r="V61" s="177">
        <f t="shared" si="11"/>
        <v>703.58697672162054</v>
      </c>
      <c r="W61" s="177">
        <f t="shared" si="11"/>
        <v>703.58483891892911</v>
      </c>
      <c r="X61" s="177">
        <f t="shared" si="11"/>
        <v>703.58549918040512</v>
      </c>
      <c r="Y61" s="177">
        <f t="shared" si="11"/>
        <v>703.58496472973229</v>
      </c>
      <c r="Z61" s="177">
        <f t="shared" si="11"/>
        <v>703.58512979510135</v>
      </c>
      <c r="AA61" s="177">
        <f t="shared" si="11"/>
        <v>703.58499618243309</v>
      </c>
      <c r="AB61" s="177">
        <f t="shared" si="11"/>
        <v>703.58503744877532</v>
      </c>
      <c r="AC61" s="177">
        <f t="shared" si="11"/>
        <v>703.58500404560834</v>
      </c>
      <c r="AD61" s="177">
        <f t="shared" si="11"/>
        <v>703.58501436219387</v>
      </c>
      <c r="AE61" s="177">
        <f t="shared" si="11"/>
        <v>703.58500601140213</v>
      </c>
      <c r="AF61" s="177">
        <f t="shared" si="11"/>
        <v>703.58500859054845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2769.3373500000002</v>
      </c>
      <c r="C63" s="177">
        <f>C61+C62</f>
        <v>527.68875500000001</v>
      </c>
      <c r="D63" s="177">
        <f>D61+D62</f>
        <v>1220.0230924999998</v>
      </c>
      <c r="E63" s="177">
        <f t="shared" ref="E63:AF63" si="13">E61+E62</f>
        <v>659.61094375000005</v>
      </c>
      <c r="F63" s="177">
        <f t="shared" si="13"/>
        <v>832.69452812499992</v>
      </c>
      <c r="G63" s="177">
        <f t="shared" si="13"/>
        <v>692.5914909375</v>
      </c>
      <c r="H63" s="177">
        <f t="shared" si="13"/>
        <v>735.86238703125002</v>
      </c>
      <c r="I63" s="177">
        <f t="shared" si="13"/>
        <v>700.83662773437504</v>
      </c>
      <c r="J63" s="177">
        <f t="shared" si="13"/>
        <v>711.65435175781249</v>
      </c>
      <c r="K63" s="177">
        <f t="shared" si="13"/>
        <v>702.89791193359372</v>
      </c>
      <c r="L63" s="177">
        <f t="shared" si="13"/>
        <v>705.60234293945314</v>
      </c>
      <c r="M63" s="177">
        <f t="shared" si="13"/>
        <v>703.41323298339842</v>
      </c>
      <c r="N63" s="177">
        <f t="shared" si="13"/>
        <v>704.0893407348633</v>
      </c>
      <c r="O63" s="177">
        <f t="shared" si="13"/>
        <v>703.54206324584959</v>
      </c>
      <c r="P63" s="177">
        <f t="shared" si="13"/>
        <v>703.71109018371578</v>
      </c>
      <c r="Q63" s="177">
        <f t="shared" si="13"/>
        <v>703.57427081146238</v>
      </c>
      <c r="R63" s="177">
        <f t="shared" si="13"/>
        <v>703.61652754592899</v>
      </c>
      <c r="S63" s="177">
        <f t="shared" si="13"/>
        <v>703.58232270286555</v>
      </c>
      <c r="T63" s="177">
        <f t="shared" si="13"/>
        <v>703.59288688648223</v>
      </c>
      <c r="U63" s="177">
        <f t="shared" si="13"/>
        <v>703.58433567571637</v>
      </c>
      <c r="V63" s="177">
        <f t="shared" si="13"/>
        <v>703.58697672162054</v>
      </c>
      <c r="W63" s="177">
        <f t="shared" si="13"/>
        <v>703.58483891892911</v>
      </c>
      <c r="X63" s="177">
        <f t="shared" si="13"/>
        <v>703.58549918040512</v>
      </c>
      <c r="Y63" s="177">
        <f t="shared" si="13"/>
        <v>703.58496472973229</v>
      </c>
      <c r="Z63" s="177">
        <f t="shared" si="13"/>
        <v>703.58512979510135</v>
      </c>
      <c r="AA63" s="177">
        <f t="shared" si="13"/>
        <v>703.58499618243309</v>
      </c>
      <c r="AB63" s="177">
        <f t="shared" si="13"/>
        <v>703.58503744877532</v>
      </c>
      <c r="AC63" s="177">
        <f t="shared" si="13"/>
        <v>703.58500404560834</v>
      </c>
      <c r="AD63" s="177">
        <f t="shared" si="13"/>
        <v>703.58501436219387</v>
      </c>
      <c r="AE63" s="177">
        <f t="shared" si="13"/>
        <v>703.58500601140213</v>
      </c>
      <c r="AF63" s="177">
        <f t="shared" si="13"/>
        <v>703.58500859054845</v>
      </c>
    </row>
    <row r="64" spans="1:32">
      <c r="A64" s="179" t="s">
        <v>313</v>
      </c>
      <c r="B64" s="178">
        <f>IF(B63&gt;0,-B63*$B$27,0)</f>
        <v>-692.33433750000006</v>
      </c>
      <c r="C64" s="178">
        <f t="shared" ref="C64:AF64" si="14">IF(C63&gt;0,-C63*$B$27,0)</f>
        <v>-131.92218875</v>
      </c>
      <c r="D64" s="178">
        <f t="shared" si="14"/>
        <v>-305.00577312499996</v>
      </c>
      <c r="E64" s="178">
        <f t="shared" si="14"/>
        <v>-164.90273593750001</v>
      </c>
      <c r="F64" s="178">
        <f t="shared" si="14"/>
        <v>-208.17363203124998</v>
      </c>
      <c r="G64" s="178">
        <f t="shared" si="14"/>
        <v>-173.147872734375</v>
      </c>
      <c r="H64" s="178">
        <f t="shared" si="14"/>
        <v>-183.96559675781251</v>
      </c>
      <c r="I64" s="178">
        <f t="shared" si="14"/>
        <v>-175.20915693359376</v>
      </c>
      <c r="J64" s="178">
        <f t="shared" si="14"/>
        <v>-177.91358793945312</v>
      </c>
      <c r="K64" s="178">
        <f t="shared" si="14"/>
        <v>-175.72447798339843</v>
      </c>
      <c r="L64" s="178">
        <f t="shared" si="14"/>
        <v>-176.40058573486328</v>
      </c>
      <c r="M64" s="178">
        <f t="shared" si="14"/>
        <v>-175.8533082458496</v>
      </c>
      <c r="N64" s="178">
        <f t="shared" si="14"/>
        <v>-176.02233518371582</v>
      </c>
      <c r="O64" s="178">
        <f t="shared" si="14"/>
        <v>-175.8855158114624</v>
      </c>
      <c r="P64" s="178">
        <f t="shared" si="14"/>
        <v>-175.92777254592895</v>
      </c>
      <c r="Q64" s="178">
        <f t="shared" si="14"/>
        <v>-175.8935677028656</v>
      </c>
      <c r="R64" s="178">
        <f t="shared" si="14"/>
        <v>-175.90413188648225</v>
      </c>
      <c r="S64" s="178">
        <f t="shared" si="14"/>
        <v>-175.89558067571639</v>
      </c>
      <c r="T64" s="178">
        <f t="shared" si="14"/>
        <v>-175.89822172162056</v>
      </c>
      <c r="U64" s="178">
        <f t="shared" si="14"/>
        <v>-175.89608391892909</v>
      </c>
      <c r="V64" s="178">
        <f t="shared" si="14"/>
        <v>-175.89674418040514</v>
      </c>
      <c r="W64" s="178">
        <f t="shared" si="14"/>
        <v>-175.89620972973228</v>
      </c>
      <c r="X64" s="178">
        <f t="shared" si="14"/>
        <v>-175.89637479510128</v>
      </c>
      <c r="Y64" s="178">
        <f t="shared" si="14"/>
        <v>-175.89624118243307</v>
      </c>
      <c r="Z64" s="178">
        <f t="shared" si="14"/>
        <v>-175.89628244877534</v>
      </c>
      <c r="AA64" s="178">
        <f t="shared" si="14"/>
        <v>-175.89624904560827</v>
      </c>
      <c r="AB64" s="178">
        <f t="shared" si="14"/>
        <v>-175.89625936219383</v>
      </c>
      <c r="AC64" s="178">
        <f t="shared" si="14"/>
        <v>-175.89625101140209</v>
      </c>
      <c r="AD64" s="178">
        <f t="shared" si="14"/>
        <v>-175.89625359054847</v>
      </c>
      <c r="AE64" s="178">
        <f t="shared" si="14"/>
        <v>-175.89625150285053</v>
      </c>
      <c r="AF64" s="178">
        <f t="shared" si="14"/>
        <v>-175.89625214763711</v>
      </c>
    </row>
    <row r="65" spans="1:32" ht="16.5" thickBot="1">
      <c r="A65" s="183" t="s">
        <v>338</v>
      </c>
      <c r="B65" s="184">
        <f t="shared" ref="B65:AF65" si="15">B63+B64</f>
        <v>2077.0030125000003</v>
      </c>
      <c r="C65" s="184">
        <f>C63+C64</f>
        <v>395.76656624999998</v>
      </c>
      <c r="D65" s="184">
        <f>D63+D64</f>
        <v>915.01731937499994</v>
      </c>
      <c r="E65" s="184">
        <f t="shared" si="15"/>
        <v>494.70820781250006</v>
      </c>
      <c r="F65" s="184">
        <f t="shared" si="15"/>
        <v>624.52089609374991</v>
      </c>
      <c r="G65" s="184">
        <f t="shared" si="15"/>
        <v>519.44361820312497</v>
      </c>
      <c r="H65" s="184">
        <f t="shared" si="15"/>
        <v>551.89679027343755</v>
      </c>
      <c r="I65" s="184">
        <f t="shared" si="15"/>
        <v>525.62747080078134</v>
      </c>
      <c r="J65" s="185">
        <f t="shared" si="15"/>
        <v>533.74076381835937</v>
      </c>
      <c r="K65" s="184">
        <f t="shared" si="15"/>
        <v>527.17343395019532</v>
      </c>
      <c r="L65" s="184">
        <f t="shared" si="15"/>
        <v>529.20175720458985</v>
      </c>
      <c r="M65" s="184">
        <f t="shared" si="15"/>
        <v>527.55992473754884</v>
      </c>
      <c r="N65" s="184">
        <f t="shared" si="15"/>
        <v>528.06700555114753</v>
      </c>
      <c r="O65" s="184">
        <f t="shared" si="15"/>
        <v>527.65654743438722</v>
      </c>
      <c r="P65" s="184">
        <f t="shared" si="15"/>
        <v>527.78331763778681</v>
      </c>
      <c r="Q65" s="184">
        <f t="shared" si="15"/>
        <v>527.68070310859684</v>
      </c>
      <c r="R65" s="184">
        <f t="shared" si="15"/>
        <v>527.71239565944677</v>
      </c>
      <c r="S65" s="184">
        <f t="shared" si="15"/>
        <v>527.68674202714919</v>
      </c>
      <c r="T65" s="184">
        <f t="shared" si="15"/>
        <v>527.6946651648617</v>
      </c>
      <c r="U65" s="184">
        <f t="shared" si="15"/>
        <v>527.68825175678728</v>
      </c>
      <c r="V65" s="184">
        <f t="shared" si="15"/>
        <v>527.69023254121544</v>
      </c>
      <c r="W65" s="184">
        <f t="shared" si="15"/>
        <v>527.68862918919683</v>
      </c>
      <c r="X65" s="184">
        <f t="shared" si="15"/>
        <v>527.68912438530378</v>
      </c>
      <c r="Y65" s="184">
        <f t="shared" si="15"/>
        <v>527.68872354729922</v>
      </c>
      <c r="Z65" s="184">
        <f t="shared" si="15"/>
        <v>527.68884734632604</v>
      </c>
      <c r="AA65" s="184">
        <f t="shared" si="15"/>
        <v>527.68874713682476</v>
      </c>
      <c r="AB65" s="184">
        <f t="shared" si="15"/>
        <v>527.68877808658146</v>
      </c>
      <c r="AC65" s="184">
        <f t="shared" si="15"/>
        <v>527.68875303420623</v>
      </c>
      <c r="AD65" s="184">
        <f t="shared" si="15"/>
        <v>527.68876077164543</v>
      </c>
      <c r="AE65" s="184">
        <f t="shared" si="15"/>
        <v>527.6887545085516</v>
      </c>
      <c r="AF65" s="184">
        <f t="shared" si="15"/>
        <v>527.68875644291131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2769.3373500000002</v>
      </c>
      <c r="C68" s="177">
        <f t="shared" ref="C68:AF68" si="16">C61</f>
        <v>527.68875500000001</v>
      </c>
      <c r="D68" s="177">
        <f t="shared" si="16"/>
        <v>1220.0230924999998</v>
      </c>
      <c r="E68" s="177">
        <f t="shared" si="16"/>
        <v>659.61094375000005</v>
      </c>
      <c r="F68" s="177">
        <f t="shared" si="16"/>
        <v>832.69452812499992</v>
      </c>
      <c r="G68" s="177">
        <f t="shared" si="16"/>
        <v>692.5914909375</v>
      </c>
      <c r="H68" s="177">
        <f t="shared" si="16"/>
        <v>735.86238703125002</v>
      </c>
      <c r="I68" s="177">
        <f t="shared" si="16"/>
        <v>700.83662773437504</v>
      </c>
      <c r="J68" s="177">
        <f t="shared" si="16"/>
        <v>711.65435175781249</v>
      </c>
      <c r="K68" s="177">
        <f t="shared" si="16"/>
        <v>702.89791193359372</v>
      </c>
      <c r="L68" s="177">
        <f t="shared" si="16"/>
        <v>705.60234293945314</v>
      </c>
      <c r="M68" s="177">
        <f t="shared" si="16"/>
        <v>703.41323298339842</v>
      </c>
      <c r="N68" s="177">
        <f t="shared" si="16"/>
        <v>704.0893407348633</v>
      </c>
      <c r="O68" s="177">
        <f t="shared" si="16"/>
        <v>703.54206324584959</v>
      </c>
      <c r="P68" s="177">
        <f t="shared" si="16"/>
        <v>703.71109018371578</v>
      </c>
      <c r="Q68" s="177">
        <f t="shared" si="16"/>
        <v>703.57427081146238</v>
      </c>
      <c r="R68" s="177">
        <f t="shared" si="16"/>
        <v>703.61652754592899</v>
      </c>
      <c r="S68" s="177">
        <f t="shared" si="16"/>
        <v>703.58232270286555</v>
      </c>
      <c r="T68" s="177">
        <f t="shared" si="16"/>
        <v>703.59288688648223</v>
      </c>
      <c r="U68" s="177">
        <f t="shared" si="16"/>
        <v>703.58433567571637</v>
      </c>
      <c r="V68" s="177">
        <f t="shared" si="16"/>
        <v>703.58697672162054</v>
      </c>
      <c r="W68" s="177">
        <f t="shared" si="16"/>
        <v>703.58483891892911</v>
      </c>
      <c r="X68" s="177">
        <f t="shared" si="16"/>
        <v>703.58549918040512</v>
      </c>
      <c r="Y68" s="177">
        <f t="shared" si="16"/>
        <v>703.58496472973229</v>
      </c>
      <c r="Z68" s="177">
        <f t="shared" si="16"/>
        <v>703.58512979510135</v>
      </c>
      <c r="AA68" s="177">
        <f t="shared" si="16"/>
        <v>703.58499618243309</v>
      </c>
      <c r="AB68" s="177">
        <f t="shared" si="16"/>
        <v>703.58503744877532</v>
      </c>
      <c r="AC68" s="177">
        <f t="shared" si="16"/>
        <v>703.58500404560834</v>
      </c>
      <c r="AD68" s="177">
        <f t="shared" si="16"/>
        <v>703.58501436219387</v>
      </c>
      <c r="AE68" s="177">
        <f t="shared" si="16"/>
        <v>703.58500601140213</v>
      </c>
      <c r="AF68" s="188">
        <f t="shared" si="16"/>
        <v>703.58500859054845</v>
      </c>
    </row>
    <row r="69" spans="1:32">
      <c r="A69" s="179" t="s">
        <v>334</v>
      </c>
      <c r="B69" s="178">
        <f>-B60</f>
        <v>0</v>
      </c>
      <c r="C69" s="178">
        <f t="shared" ref="C69:AF69" si="17">-C60</f>
        <v>72.311245000000014</v>
      </c>
      <c r="D69" s="178">
        <f t="shared" si="17"/>
        <v>72.311245000000014</v>
      </c>
      <c r="E69" s="178">
        <f t="shared" si="17"/>
        <v>72.311245000000014</v>
      </c>
      <c r="F69" s="178">
        <f t="shared" si="17"/>
        <v>72.311245000000014</v>
      </c>
      <c r="G69" s="178">
        <f t="shared" si="17"/>
        <v>72.311245000000014</v>
      </c>
      <c r="H69" s="178">
        <f t="shared" si="17"/>
        <v>72.311245000000014</v>
      </c>
      <c r="I69" s="178">
        <f t="shared" si="17"/>
        <v>72.311245000000014</v>
      </c>
      <c r="J69" s="178">
        <f t="shared" si="17"/>
        <v>72.311245000000014</v>
      </c>
      <c r="K69" s="178">
        <f t="shared" si="17"/>
        <v>72.311245000000014</v>
      </c>
      <c r="L69" s="178">
        <f t="shared" si="17"/>
        <v>72.311245000000014</v>
      </c>
      <c r="M69" s="178">
        <f t="shared" si="17"/>
        <v>72.311245000000014</v>
      </c>
      <c r="N69" s="178">
        <f t="shared" si="17"/>
        <v>72.311245000000014</v>
      </c>
      <c r="O69" s="178">
        <f t="shared" si="17"/>
        <v>72.311245000000014</v>
      </c>
      <c r="P69" s="178">
        <f t="shared" si="17"/>
        <v>72.311245000000014</v>
      </c>
      <c r="Q69" s="178">
        <f t="shared" si="17"/>
        <v>72.311245000000014</v>
      </c>
      <c r="R69" s="178">
        <f t="shared" si="17"/>
        <v>72.311245000000014</v>
      </c>
      <c r="S69" s="178">
        <f t="shared" si="17"/>
        <v>72.311245000000014</v>
      </c>
      <c r="T69" s="178">
        <f t="shared" si="17"/>
        <v>72.311245000000014</v>
      </c>
      <c r="U69" s="178">
        <f t="shared" si="17"/>
        <v>72.311245000000014</v>
      </c>
      <c r="V69" s="178">
        <f t="shared" si="17"/>
        <v>72.311245000000014</v>
      </c>
      <c r="W69" s="178">
        <f t="shared" si="17"/>
        <v>72.311245000000014</v>
      </c>
      <c r="X69" s="178">
        <f t="shared" si="17"/>
        <v>72.311245000000014</v>
      </c>
      <c r="Y69" s="178">
        <f t="shared" si="17"/>
        <v>72.311245000000014</v>
      </c>
      <c r="Z69" s="178">
        <f t="shared" si="17"/>
        <v>72.311245000000014</v>
      </c>
      <c r="AA69" s="178">
        <f t="shared" si="17"/>
        <v>72.311245000000014</v>
      </c>
      <c r="AB69" s="178">
        <f t="shared" si="17"/>
        <v>72.311245000000014</v>
      </c>
      <c r="AC69" s="178">
        <f t="shared" si="17"/>
        <v>72.311245000000014</v>
      </c>
      <c r="AD69" s="178">
        <f t="shared" si="17"/>
        <v>72.311245000000014</v>
      </c>
      <c r="AE69" s="178">
        <f t="shared" si="17"/>
        <v>72.311245000000014</v>
      </c>
      <c r="AF69" s="189">
        <f t="shared" si="17"/>
        <v>72.311245000000014</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-692.33433750000006</v>
      </c>
      <c r="C71" s="178">
        <f>IF(SUM($B$64:C64)+SUM($A$71:B71)&gt;0,0,SUM($B$64:C64)-SUM($A$71:B71))</f>
        <v>-131.92218875000003</v>
      </c>
      <c r="D71" s="178">
        <f>IF(SUM($B$64:D64)+SUM($A$71:C71)&gt;0,0,SUM($B$64:D64)-SUM($A$71:C71))</f>
        <v>-305.00577312500002</v>
      </c>
      <c r="E71" s="178">
        <f>IF(SUM($B$64:E64)+SUM($A$71:D71)&gt;0,0,SUM($B$64:E64)-SUM($A$71:D71))</f>
        <v>-164.90273593749998</v>
      </c>
      <c r="F71" s="178">
        <f>IF(SUM($B$64:F64)+SUM($A$71:E71)&gt;0,0,SUM($B$64:F64)-SUM($A$71:E71))</f>
        <v>-208.17363203125001</v>
      </c>
      <c r="G71" s="178">
        <f>IF(SUM($B$64:G64)+SUM($A$71:F71)&gt;0,0,SUM($B$64:G64)-SUM($A$71:F71))</f>
        <v>-173.14787273437491</v>
      </c>
      <c r="H71" s="178">
        <f>IF(SUM($B$64:H64)+SUM($A$71:G71)&gt;0,0,SUM($B$64:H64)-SUM($A$71:G71))</f>
        <v>-183.96559675781259</v>
      </c>
      <c r="I71" s="178">
        <f>IF(SUM($B$64:I64)+SUM($A$71:H71)&gt;0,0,SUM($B$64:I64)-SUM($A$71:H71))</f>
        <v>-175.2091569335937</v>
      </c>
      <c r="J71" s="178">
        <f>IF(SUM($B$64:J64)+SUM($A$71:I71)&gt;0,0,SUM($B$64:J64)-SUM($A$71:I71))</f>
        <v>-177.91358793945301</v>
      </c>
      <c r="K71" s="178">
        <f>IF(SUM($B$64:K64)+SUM($A$71:J71)&gt;0,0,SUM($B$64:K64)-SUM($A$71:J71))</f>
        <v>-175.72447798339863</v>
      </c>
      <c r="L71" s="178">
        <f>IF(SUM($B$64:L64)+SUM($A$71:K71)&gt;0,0,SUM($B$64:L64)-SUM($A$71:K71))</f>
        <v>-176.4005857348634</v>
      </c>
      <c r="M71" s="178">
        <f>IF(SUM($B$64:M64)+SUM($A$71:L71)&gt;0,0,SUM($B$64:M64)-SUM($A$71:L71))</f>
        <v>-175.8533082458498</v>
      </c>
      <c r="N71" s="178">
        <f>IF(SUM($B$64:N64)+SUM($A$71:M71)&gt;0,0,SUM($B$64:N64)-SUM($A$71:M71))</f>
        <v>-176.02233518371577</v>
      </c>
      <c r="O71" s="178">
        <f>IF(SUM($B$64:O64)+SUM($A$71:N71)&gt;0,0,SUM($B$64:O64)-SUM($A$71:N71))</f>
        <v>-175.88551581146248</v>
      </c>
      <c r="P71" s="178">
        <f>IF(SUM($B$64:P64)+SUM($A$71:O71)&gt;0,0,SUM($B$64:P64)-SUM($A$71:O71))</f>
        <v>-175.92777254592875</v>
      </c>
      <c r="Q71" s="178">
        <f>IF(SUM($B$64:Q64)+SUM($A$71:P71)&gt;0,0,SUM($B$64:Q64)-SUM($A$71:P71))</f>
        <v>-175.89356770286577</v>
      </c>
      <c r="R71" s="178">
        <f>IF(SUM($B$64:R64)+SUM($A$71:Q71)&gt;0,0,SUM($B$64:R64)-SUM($A$71:Q71))</f>
        <v>-175.90413188648245</v>
      </c>
      <c r="S71" s="178">
        <f>IF(SUM($B$64:S64)+SUM($A$71:R71)&gt;0,0,SUM($B$64:S64)-SUM($A$71:R71))</f>
        <v>-175.89558067571625</v>
      </c>
      <c r="T71" s="178">
        <f>IF(SUM($B$64:T64)+SUM($A$71:S71)&gt;0,0,SUM($B$64:T64)-SUM($A$71:S71))</f>
        <v>-175.89822172162076</v>
      </c>
      <c r="U71" s="178">
        <f>IF(SUM($B$64:U64)+SUM($A$71:T71)&gt;0,0,SUM($B$64:U64)-SUM($A$71:T71))</f>
        <v>-175.89608391892898</v>
      </c>
      <c r="V71" s="178">
        <f>IF(SUM($B$64:V64)+SUM($A$71:U71)&gt;0,0,SUM($B$64:V64)-SUM($A$71:U71))</f>
        <v>-175.89674418040522</v>
      </c>
      <c r="W71" s="178">
        <f>IF(SUM($B$64:W64)+SUM($A$71:V71)&gt;0,0,SUM($B$64:W64)-SUM($A$71:V71))</f>
        <v>-175.89620972973262</v>
      </c>
      <c r="X71" s="178">
        <f>IF(SUM($B$64:X64)+SUM($A$71:W71)&gt;0,0,SUM($B$64:X64)-SUM($A$71:W71))</f>
        <v>-175.89637479510111</v>
      </c>
      <c r="Y71" s="178">
        <f>IF(SUM($B$64:Y64)+SUM($A$71:X71)&gt;0,0,SUM($B$64:Y64)-SUM($A$71:X71))</f>
        <v>-175.89624118243319</v>
      </c>
      <c r="Z71" s="178">
        <f>IF(SUM($B$64:Z64)+SUM($A$71:Y71)&gt;0,0,SUM($B$64:Z64)-SUM($A$71:Y71))</f>
        <v>-175.89628244877531</v>
      </c>
      <c r="AA71" s="178">
        <f>IF(SUM($B$64:AA64)+SUM($A$71:Z71)&gt;0,0,SUM($B$64:AA64)-SUM($A$71:Z71))</f>
        <v>-175.89624904560787</v>
      </c>
      <c r="AB71" s="178">
        <f>IF(SUM($B$64:AB64)+SUM($A$71:AA71)&gt;0,0,SUM($B$64:AB64)-SUM($A$71:AA71))</f>
        <v>-175.89625936219363</v>
      </c>
      <c r="AC71" s="178">
        <f>IF(SUM($B$64:AC64)+SUM($A$71:AB71)&gt;0,0,SUM($B$64:AC64)-SUM($A$71:AB71))</f>
        <v>-175.89625101140246</v>
      </c>
      <c r="AD71" s="178">
        <f>IF(SUM($B$64:AD64)+SUM($A$71:AC71)&gt;0,0,SUM($B$64:AD64)-SUM($A$71:AC71))</f>
        <v>-175.89625359054844</v>
      </c>
      <c r="AE71" s="178">
        <f>IF(SUM($B$64:AE64)+SUM($A$71:AD71)&gt;0,0,SUM($B$64:AE64)-SUM($A$71:AD71))</f>
        <v>-175.89625150285065</v>
      </c>
      <c r="AF71" s="189">
        <f>IF(SUM($B$64:AF64)+SUM($A$71:AE71)&gt;0,0,SUM($B$64:AF64)-SUM($A$71:AE71))</f>
        <v>-175.89625214763691</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-2169.3373500000002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-92.334337499999947</v>
      </c>
      <c r="C76" s="177">
        <f>C51+C64+C74</f>
        <v>468.07781124999997</v>
      </c>
      <c r="D76" s="177">
        <f>D51+D64+D74</f>
        <v>987.32856437500004</v>
      </c>
      <c r="E76" s="177">
        <f t="shared" ref="E76:AF76" si="21">E51+E64+E74</f>
        <v>567.01945281250005</v>
      </c>
      <c r="F76" s="177">
        <f t="shared" si="21"/>
        <v>696.8321410937499</v>
      </c>
      <c r="G76" s="177">
        <f t="shared" si="21"/>
        <v>591.75486320312496</v>
      </c>
      <c r="H76" s="177">
        <f t="shared" si="21"/>
        <v>624.20803527343753</v>
      </c>
      <c r="I76" s="177">
        <f t="shared" si="21"/>
        <v>597.93871580078121</v>
      </c>
      <c r="J76" s="177">
        <f t="shared" si="21"/>
        <v>606.05200881835935</v>
      </c>
      <c r="K76" s="177">
        <f t="shared" si="21"/>
        <v>599.4846789501953</v>
      </c>
      <c r="L76" s="177">
        <f t="shared" si="21"/>
        <v>601.51300220458984</v>
      </c>
      <c r="M76" s="177">
        <f t="shared" si="21"/>
        <v>599.87116973754883</v>
      </c>
      <c r="N76" s="177">
        <f t="shared" si="21"/>
        <v>600.3782505511474</v>
      </c>
      <c r="O76" s="177">
        <f t="shared" si="21"/>
        <v>599.96779243438721</v>
      </c>
      <c r="P76" s="177">
        <f t="shared" si="21"/>
        <v>600.09456263778679</v>
      </c>
      <c r="Q76" s="177">
        <f t="shared" si="21"/>
        <v>599.99194810859672</v>
      </c>
      <c r="R76" s="177">
        <f t="shared" si="21"/>
        <v>600.02364065944676</v>
      </c>
      <c r="S76" s="177">
        <f t="shared" si="21"/>
        <v>599.99798702714918</v>
      </c>
      <c r="T76" s="177">
        <f t="shared" si="21"/>
        <v>600.00591016486169</v>
      </c>
      <c r="U76" s="177">
        <f t="shared" si="21"/>
        <v>599.99949675678727</v>
      </c>
      <c r="V76" s="177">
        <f t="shared" si="21"/>
        <v>600.00147754121542</v>
      </c>
      <c r="W76" s="177">
        <f t="shared" si="21"/>
        <v>599.99987418919682</v>
      </c>
      <c r="X76" s="177">
        <f t="shared" si="21"/>
        <v>600.00036938530388</v>
      </c>
      <c r="Y76" s="177">
        <f t="shared" si="21"/>
        <v>599.9999685472992</v>
      </c>
      <c r="Z76" s="177">
        <f t="shared" si="21"/>
        <v>600.00009234632603</v>
      </c>
      <c r="AA76" s="177">
        <f t="shared" si="21"/>
        <v>599.99999213682486</v>
      </c>
      <c r="AB76" s="177">
        <f t="shared" si="21"/>
        <v>600.00002308658145</v>
      </c>
      <c r="AC76" s="177">
        <f t="shared" si="21"/>
        <v>599.99999803420621</v>
      </c>
      <c r="AD76" s="177">
        <f t="shared" si="21"/>
        <v>600.00000577164542</v>
      </c>
      <c r="AE76" s="177">
        <f t="shared" si="21"/>
        <v>599.99999950855158</v>
      </c>
      <c r="AF76" s="177">
        <f t="shared" si="21"/>
        <v>600.0000014429113</v>
      </c>
    </row>
    <row r="77" spans="1:32" s="137" customFormat="1" ht="14.25">
      <c r="A77" s="182" t="s">
        <v>346</v>
      </c>
      <c r="B77" s="177">
        <f>SUM($B$76:B76)</f>
        <v>-92.334337499999947</v>
      </c>
      <c r="C77" s="177">
        <f>SUM($B$76:C76)</f>
        <v>375.74347375000002</v>
      </c>
      <c r="D77" s="177">
        <f>SUM($B$76:D76)</f>
        <v>1363.0720381250001</v>
      </c>
      <c r="E77" s="177">
        <f>SUM($B$76:E76)</f>
        <v>1930.0914909375001</v>
      </c>
      <c r="F77" s="177">
        <f>SUM($B$76:F76)</f>
        <v>2626.9236320312502</v>
      </c>
      <c r="G77" s="177">
        <f>SUM($B$76:G76)</f>
        <v>3218.6784952343751</v>
      </c>
      <c r="H77" s="177">
        <f>SUM($B$76:H76)</f>
        <v>3842.8865305078125</v>
      </c>
      <c r="I77" s="177">
        <f>SUM($B$76:I76)</f>
        <v>4440.8252463085937</v>
      </c>
      <c r="J77" s="177">
        <f>SUM($B$76:J76)</f>
        <v>5046.8772551269531</v>
      </c>
      <c r="K77" s="177">
        <f>SUM($B$76:K76)</f>
        <v>5646.3619340771484</v>
      </c>
      <c r="L77" s="177">
        <f>SUM($B$76:L76)</f>
        <v>6247.874936281738</v>
      </c>
      <c r="M77" s="177">
        <f>SUM($B$76:M76)</f>
        <v>6847.7461060192873</v>
      </c>
      <c r="N77" s="177">
        <f>SUM($B$76:N76)</f>
        <v>7448.1243565704344</v>
      </c>
      <c r="O77" s="177">
        <f>SUM($B$76:O76)</f>
        <v>8048.0921490048213</v>
      </c>
      <c r="P77" s="177">
        <f>SUM($B$76:P76)</f>
        <v>8648.1867116426074</v>
      </c>
      <c r="Q77" s="177">
        <f>SUM($B$76:Q76)</f>
        <v>9248.1786597512037</v>
      </c>
      <c r="R77" s="177">
        <f>SUM($B$76:R76)</f>
        <v>9848.2023004106504</v>
      </c>
      <c r="S77" s="177">
        <f>SUM($B$76:S76)</f>
        <v>10448.200287437799</v>
      </c>
      <c r="T77" s="177">
        <f>SUM($B$76:T76)</f>
        <v>11048.206197602662</v>
      </c>
      <c r="U77" s="177">
        <f>SUM($B$76:U76)</f>
        <v>11648.205694359449</v>
      </c>
      <c r="V77" s="177">
        <f>SUM($B$76:V76)</f>
        <v>12248.207171900664</v>
      </c>
      <c r="W77" s="177">
        <f>SUM($B$76:W76)</f>
        <v>12848.207046089861</v>
      </c>
      <c r="X77" s="177">
        <f>SUM($B$76:X76)</f>
        <v>13448.207415475164</v>
      </c>
      <c r="Y77" s="177">
        <f>SUM($B$76:Y76)</f>
        <v>14048.207384022464</v>
      </c>
      <c r="Z77" s="177">
        <f>SUM($B$76:Z76)</f>
        <v>14648.207476368791</v>
      </c>
      <c r="AA77" s="177">
        <f>SUM($B$76:AA76)</f>
        <v>15248.207468505616</v>
      </c>
      <c r="AB77" s="177">
        <f>SUM($B$76:AB76)</f>
        <v>15848.207491592197</v>
      </c>
      <c r="AC77" s="177">
        <f>SUM($B$76:AC76)</f>
        <v>16448.207489626402</v>
      </c>
      <c r="AD77" s="177">
        <f>SUM($B$76:AD76)</f>
        <v>17048.207495398048</v>
      </c>
      <c r="AE77" s="177">
        <f>SUM($B$76:AE76)</f>
        <v>17648.207494906601</v>
      </c>
      <c r="AF77" s="188">
        <f>SUM($B$76:AF76)</f>
        <v>18248.207496349511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-92.334337499999947</v>
      </c>
      <c r="C79" s="177">
        <f t="shared" ref="C79:AF79" si="23">C76*C78</f>
        <v>399.69072773460846</v>
      </c>
      <c r="D79" s="177">
        <f t="shared" si="23"/>
        <v>719.90259625254191</v>
      </c>
      <c r="E79" s="177">
        <f t="shared" si="23"/>
        <v>353.03357906973565</v>
      </c>
      <c r="F79" s="177">
        <f t="shared" si="23"/>
        <v>370.46932171673717</v>
      </c>
      <c r="G79" s="177">
        <f t="shared" si="23"/>
        <v>268.64077450153178</v>
      </c>
      <c r="H79" s="177">
        <f t="shared" si="23"/>
        <v>241.97219776128679</v>
      </c>
      <c r="I79" s="177">
        <f t="shared" si="23"/>
        <v>197.92415867037781</v>
      </c>
      <c r="J79" s="177">
        <f t="shared" si="23"/>
        <v>171.30026991104745</v>
      </c>
      <c r="K79" s="177">
        <f t="shared" si="23"/>
        <v>144.68791538203939</v>
      </c>
      <c r="L79" s="177">
        <f t="shared" si="23"/>
        <v>123.96674830604236</v>
      </c>
      <c r="M79" s="177">
        <f t="shared" si="23"/>
        <v>105.56603236651135</v>
      </c>
      <c r="N79" s="177">
        <f t="shared" si="23"/>
        <v>90.218827634804967</v>
      </c>
      <c r="O79" s="177">
        <f t="shared" si="23"/>
        <v>76.985012468495455</v>
      </c>
      <c r="P79" s="177">
        <f t="shared" si="23"/>
        <v>65.751241582974089</v>
      </c>
      <c r="Q79" s="177">
        <f t="shared" si="23"/>
        <v>56.135255999032545</v>
      </c>
      <c r="R79" s="177">
        <f t="shared" si="23"/>
        <v>47.936317269731973</v>
      </c>
      <c r="S79" s="177">
        <f t="shared" si="23"/>
        <v>40.930977527728153</v>
      </c>
      <c r="T79" s="177">
        <f t="shared" si="23"/>
        <v>34.951343209370926</v>
      </c>
      <c r="U79" s="177">
        <f t="shared" si="23"/>
        <v>29.844564612478003</v>
      </c>
      <c r="V79" s="177">
        <f t="shared" si="23"/>
        <v>25.484299495040606</v>
      </c>
      <c r="W79" s="177">
        <f t="shared" si="23"/>
        <v>21.760935355395137</v>
      </c>
      <c r="X79" s="177">
        <f t="shared" si="23"/>
        <v>18.581635483974917</v>
      </c>
      <c r="Y79" s="177">
        <f t="shared" si="23"/>
        <v>15.866811604707605</v>
      </c>
      <c r="Z79" s="177">
        <f t="shared" si="23"/>
        <v>13.548642198389693</v>
      </c>
      <c r="AA79" s="177">
        <f t="shared" si="23"/>
        <v>11.569157147598196</v>
      </c>
      <c r="AB79" s="177">
        <f t="shared" si="23"/>
        <v>9.878881175278968</v>
      </c>
      <c r="AC79" s="177">
        <f t="shared" si="23"/>
        <v>8.435556965926553</v>
      </c>
      <c r="AD79" s="177">
        <f t="shared" si="23"/>
        <v>7.2031056909821833</v>
      </c>
      <c r="AE79" s="177">
        <f t="shared" si="23"/>
        <v>6.1507178001815719</v>
      </c>
      <c r="AF79" s="188">
        <f t="shared" si="23"/>
        <v>5.2520859192307006</v>
      </c>
    </row>
    <row r="80" spans="1:32" s="137" customFormat="1" ht="14.25">
      <c r="A80" s="176" t="s">
        <v>349</v>
      </c>
      <c r="B80" s="177">
        <f>SUM($B$79:B79)</f>
        <v>-92.334337499999947</v>
      </c>
      <c r="C80" s="177">
        <f>SUM($B$79:C79)</f>
        <v>307.35639023460851</v>
      </c>
      <c r="D80" s="177">
        <f>SUM($B$79:D79)</f>
        <v>1027.2589864871504</v>
      </c>
      <c r="E80" s="177">
        <f>SUM($B$79:E79)</f>
        <v>1380.2925655568861</v>
      </c>
      <c r="F80" s="177">
        <f>SUM($B$79:F79)</f>
        <v>1750.7618872736232</v>
      </c>
      <c r="G80" s="177">
        <f>SUM($B$79:G79)</f>
        <v>2019.4026617751549</v>
      </c>
      <c r="H80" s="177">
        <f>SUM($B$79:H79)</f>
        <v>2261.3748595364418</v>
      </c>
      <c r="I80" s="177">
        <f>SUM($B$79:I79)</f>
        <v>2459.2990182068197</v>
      </c>
      <c r="J80" s="177">
        <f>SUM($B$79:J79)</f>
        <v>2630.5992881178672</v>
      </c>
      <c r="K80" s="177">
        <f>SUM($B$79:K79)</f>
        <v>2775.2872034999068</v>
      </c>
      <c r="L80" s="177">
        <f>SUM($B$79:L79)</f>
        <v>2899.2539518059493</v>
      </c>
      <c r="M80" s="177">
        <f>SUM($B$79:M79)</f>
        <v>3004.8199841724609</v>
      </c>
      <c r="N80" s="177">
        <f>SUM($B$79:N79)</f>
        <v>3095.038811807266</v>
      </c>
      <c r="O80" s="177">
        <f>SUM($B$79:O79)</f>
        <v>3172.0238242757614</v>
      </c>
      <c r="P80" s="177">
        <f>SUM($B$79:P79)</f>
        <v>3237.7750658587356</v>
      </c>
      <c r="Q80" s="177">
        <f>SUM($B$79:Q79)</f>
        <v>3293.9103218577679</v>
      </c>
      <c r="R80" s="177">
        <f>SUM($B$79:R79)</f>
        <v>3341.8466391275001</v>
      </c>
      <c r="S80" s="177">
        <f>SUM($B$79:S79)</f>
        <v>3382.7776166552285</v>
      </c>
      <c r="T80" s="177">
        <f>SUM($B$79:T79)</f>
        <v>3417.7289598645993</v>
      </c>
      <c r="U80" s="177">
        <f>SUM($B$79:U79)</f>
        <v>3447.5735244770772</v>
      </c>
      <c r="V80" s="177">
        <f>SUM($B$79:V79)</f>
        <v>3473.0578239721176</v>
      </c>
      <c r="W80" s="177">
        <f>SUM($B$79:W79)</f>
        <v>3494.8187593275129</v>
      </c>
      <c r="X80" s="177">
        <f>SUM($B$79:X79)</f>
        <v>3513.4003948114878</v>
      </c>
      <c r="Y80" s="177">
        <f>SUM($B$79:Y79)</f>
        <v>3529.2672064161952</v>
      </c>
      <c r="Z80" s="177">
        <f>SUM($B$79:Z79)</f>
        <v>3542.8158486145849</v>
      </c>
      <c r="AA80" s="177">
        <f>SUM($B$79:AA79)</f>
        <v>3554.385005762183</v>
      </c>
      <c r="AB80" s="177">
        <f>SUM($B$79:AB79)</f>
        <v>3564.2638869374618</v>
      </c>
      <c r="AC80" s="177">
        <f>SUM($B$79:AC79)</f>
        <v>3572.6994439033883</v>
      </c>
      <c r="AD80" s="177">
        <f>SUM($B$79:AD79)</f>
        <v>3579.9025495943706</v>
      </c>
      <c r="AE80" s="177">
        <f>SUM($B$79:AE79)</f>
        <v>3586.0532673945522</v>
      </c>
      <c r="AF80" s="188">
        <f>SUM($B$79:AF79)</f>
        <v>3591.3053533137831</v>
      </c>
    </row>
    <row r="81" spans="1:32" s="137" customFormat="1" ht="14.25">
      <c r="A81" s="176" t="s">
        <v>350</v>
      </c>
      <c r="B81" s="193">
        <f>IF((ISERR(IRR($B$76:B76))),0,IF(IRR($B$76:B76)&lt;0,0,IRR($B$76:B76)))</f>
        <v>0</v>
      </c>
      <c r="C81" s="193">
        <f>IF((ISERR(IRR($B$76:C76))),0,IF(IRR($B$76:C76)&lt;0,0,IRR($B$76:C76)))</f>
        <v>4.0693796470895798</v>
      </c>
      <c r="D81" s="193">
        <f>IF((ISERR(IRR($B$76:D76))),0,IF(IRR($B$76:D76)&lt;0,0,IRR($B$76:D76)))</f>
        <v>5.6720350297769206</v>
      </c>
      <c r="E81" s="193">
        <f>IF((ISERR(IRR($B$76:E76))),0,IF(IRR($B$76:E76)&lt;0,0,IRR($B$76:E76)))</f>
        <v>5.7800823193604485</v>
      </c>
      <c r="F81" s="193">
        <f>IF((ISERR(IRR($B$76:F76))),0,IF(IRR($B$76:F76)&lt;0,0,IRR($B$76:F76)))</f>
        <v>5.7989717753702532</v>
      </c>
      <c r="G81" s="193">
        <f>IF((ISERR(IRR($B$76:G76))),0,IF(IRR($B$76:G76)&lt;0,0,IRR($B$76:G76)))</f>
        <v>5.8013100624772527</v>
      </c>
      <c r="H81" s="193">
        <f>IF((ISERR(IRR($B$76:H76))),0,IF(IRR($B$76:H76)&lt;0,0,IRR($B$76:H76)))</f>
        <v>5.8016721572777019</v>
      </c>
      <c r="I81" s="193">
        <f>IF((ISERR(IRR($B$76:I76))),0,IF(IRR($B$76:I76)&lt;0,0,IRR($B$76:I76)))</f>
        <v>5.80172313791173</v>
      </c>
      <c r="J81" s="193">
        <f>IF((ISERR(IRR($B$76:J76))),0,IF(IRR($B$76:J76)&lt;0,0,IRR($B$76:J76)))</f>
        <v>5.8017307344796336</v>
      </c>
      <c r="K81" s="193">
        <f>IF((ISERR(IRR($B$76:K76))),0,IF(IRR($B$76:K76)&lt;0,0,IRR($B$76:K76)))</f>
        <v>5.8017318392115103</v>
      </c>
      <c r="L81" s="193">
        <f>IF((ISERR(IRR($B$76:L76))),0,IF(IRR($B$76:L76)&lt;0,0,IRR($B$76:L76)))</f>
        <v>5.8017320020907714</v>
      </c>
      <c r="M81" s="193">
        <f>IF((ISERR(IRR($B$76:M76))),0,IF(IRR($B$76:M76)&lt;0,0,IRR($B$76:M76)))</f>
        <v>5.8017320260923473</v>
      </c>
      <c r="N81" s="193">
        <f>IF((ISERR(IRR($B$76:N76))),0,IF(IRR($B$76:N76)&lt;0,0,IRR($B$76:N76)))</f>
        <v>5.8017320296083561</v>
      </c>
      <c r="O81" s="193">
        <f>IF((ISERR(IRR($B$76:O76))),0,IF(IRR($B$76:O76)&lt;0,0,IRR($B$76:O76)))</f>
        <v>5.8017320301249224</v>
      </c>
      <c r="P81" s="193">
        <f>IF((ISERR(IRR($B$76:P76))),0,IF(IRR($B$76:P76)&lt;0,0,IRR($B$76:P76)))</f>
        <v>5.8017320302008679</v>
      </c>
      <c r="Q81" s="193">
        <f>IF((ISERR(IRR($B$76:Q76))),0,IF(IRR($B$76:Q76)&lt;0,0,IRR($B$76:Q76)))</f>
        <v>5.8017320302119728</v>
      </c>
      <c r="R81" s="193">
        <f>IF((ISERR(IRR($B$76:R76))),0,IF(IRR($B$76:R76)&lt;0,0,IRR($B$76:R76)))</f>
        <v>5.8017320302134419</v>
      </c>
      <c r="S81" s="193">
        <f>IF((ISERR(IRR($B$76:S76))),0,IF(IRR($B$76:S76)&lt;0,0,IRR($B$76:S76)))</f>
        <v>5.8017320302132669</v>
      </c>
      <c r="T81" s="193">
        <f>IF((ISERR(IRR($B$76:T76))),0,IF(IRR($B$76:T76)&lt;0,0,IRR($B$76:T76)))</f>
        <v>5.8017320302124196</v>
      </c>
      <c r="U81" s="193">
        <f>IF((ISERR(IRR($B$76:U76))),0,IF(IRR($B$76:U76)&lt;0,0,IRR($B$76:U76)))</f>
        <v>5.8017320302107294</v>
      </c>
      <c r="V81" s="193">
        <f>IF((ISERR(IRR($B$76:V76))),0,IF(IRR($B$76:V76)&lt;0,0,IRR($B$76:V76)))</f>
        <v>5.8017320302077451</v>
      </c>
      <c r="W81" s="193">
        <f>IF((ISERR(IRR($B$76:W76))),0,IF(IRR($B$76:W76)&lt;0,0,IRR($B$76:W76)))</f>
        <v>5.8017320302028708</v>
      </c>
      <c r="X81" s="193">
        <f>IF((ISERR(IRR($B$76:X76))),0,IF(IRR($B$76:X76)&lt;0,0,IRR($B$76:X76)))</f>
        <v>5.8017320301953825</v>
      </c>
      <c r="Y81" s="193">
        <f>IF((ISERR(IRR($B$76:Y76))),0,IF(IRR($B$76:Y76)&lt;0,0,IRR($B$76:Y76)))</f>
        <v>5.8017320301844935</v>
      </c>
      <c r="Z81" s="193">
        <f>IF((ISERR(IRR($B$76:Z76))),0,IF(IRR($B$76:Z76)&lt;0,0,IRR($B$76:Z76)))</f>
        <v>5.8017320301693829</v>
      </c>
      <c r="AA81" s="193">
        <f>IF((ISERR(IRR($B$76:AA76))),0,IF(IRR($B$76:AA76)&lt;0,0,IRR($B$76:AA76)))</f>
        <v>5.8017320301492639</v>
      </c>
      <c r="AB81" s="193">
        <f>IF((ISERR(IRR($B$76:AB76))),0,IF(IRR($B$76:AB76)&lt;0,0,IRR($B$76:AB76)))</f>
        <v>5.8017320301234179</v>
      </c>
      <c r="AC81" s="193">
        <f>IF((ISERR(IRR($B$76:AC76))),0,IF(IRR($B$76:AC76)&lt;0,0,IRR($B$76:AC76)))</f>
        <v>5.8017320300912747</v>
      </c>
      <c r="AD81" s="193">
        <f>IF((ISERR(IRR($B$76:AD76))),0,IF(IRR($B$76:AD76)&lt;0,0,IRR($B$76:AD76)))</f>
        <v>5.8017320300523938</v>
      </c>
      <c r="AE81" s="193">
        <f>IF((ISERR(IRR($B$76:AE76))),0,IF(IRR($B$76:AE76)&lt;0,0,IRR($B$76:AE76)))</f>
        <v>5.8017320300065318</v>
      </c>
      <c r="AF81" s="194">
        <f>IF((ISERR(IRR($B$76:AF76))),0,IF(IRR($B$76:AF76)&lt;0,0,IRR($B$76:AF76)))</f>
        <v>5.8017320299536328</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6"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7" t="s">
        <v>487</v>
      </c>
      <c r="B84" s="238">
        <f ca="1">IFERROR(IF(B83=0,IFERROR(IF(-B74/(B59+B64)=0,0.01,-B74/(B59+B64)),0.01),-OFFSET(B77,0,B83-1)/(-OFFSET(B77,0,B83-1)+OFFSET(B77,0,B83))),0)</f>
        <v>0.1972627953746012</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7"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7" customFormat="1" ht="15">
      <c r="A86" s="236"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40" t="s">
        <v>487</v>
      </c>
      <c r="B87" s="185">
        <f ca="1">IFERROR(IF(B86=0,IFERROR(IF(-B74/(B59+B64)=0,0.01,-B74/(B59+B64)),0.01),-OFFSET(B80,0,B86-1)/(-OFFSET(B80,0,B86-1)+OFFSET(B80,0,B86))),0)</f>
        <v>0.23101445966319548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1">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2">
        <f>B77</f>
        <v>-92.334337499999947</v>
      </c>
      <c r="C90" s="242">
        <f t="shared" ref="C90:Q90" si="27">C77</f>
        <v>375.74347375000002</v>
      </c>
      <c r="D90" s="242">
        <f t="shared" si="27"/>
        <v>1363.0720381250001</v>
      </c>
      <c r="E90" s="242">
        <f t="shared" si="27"/>
        <v>1930.0914909375001</v>
      </c>
      <c r="F90" s="242">
        <f t="shared" si="27"/>
        <v>2626.9236320312502</v>
      </c>
      <c r="G90" s="242">
        <f t="shared" si="27"/>
        <v>3218.6784952343751</v>
      </c>
      <c r="H90" s="242">
        <f t="shared" si="27"/>
        <v>3842.8865305078125</v>
      </c>
      <c r="I90" s="242">
        <f t="shared" si="27"/>
        <v>4440.8252463085937</v>
      </c>
      <c r="J90" s="242">
        <f t="shared" si="27"/>
        <v>5046.8772551269531</v>
      </c>
      <c r="K90" s="242">
        <f t="shared" si="27"/>
        <v>5646.3619340771484</v>
      </c>
      <c r="L90" s="242">
        <f t="shared" si="27"/>
        <v>6247.874936281738</v>
      </c>
      <c r="M90" s="242">
        <f t="shared" si="27"/>
        <v>6847.7461060192873</v>
      </c>
      <c r="N90" s="242">
        <f t="shared" si="27"/>
        <v>7448.1243565704344</v>
      </c>
      <c r="O90" s="242">
        <f t="shared" si="27"/>
        <v>8048.0921490048213</v>
      </c>
      <c r="P90" s="242">
        <f t="shared" si="27"/>
        <v>8648.1867116426074</v>
      </c>
      <c r="Q90" s="242">
        <f t="shared" si="27"/>
        <v>9248.1786597512037</v>
      </c>
    </row>
    <row r="91" spans="1:32" s="196" customFormat="1" ht="36.75" customHeight="1"/>
    <row r="92" spans="1:32" s="196" customFormat="1" ht="36.75" customHeight="1">
      <c r="A92" s="196" t="s">
        <v>354</v>
      </c>
      <c r="B92" s="242">
        <f>B80</f>
        <v>-92.334337499999947</v>
      </c>
      <c r="C92" s="242">
        <f t="shared" ref="C92:Q92" si="28">C80</f>
        <v>307.35639023460851</v>
      </c>
      <c r="D92" s="242">
        <f t="shared" si="28"/>
        <v>1027.2589864871504</v>
      </c>
      <c r="E92" s="242">
        <f t="shared" si="28"/>
        <v>1380.2925655568861</v>
      </c>
      <c r="F92" s="242">
        <f t="shared" si="28"/>
        <v>1750.7618872736232</v>
      </c>
      <c r="G92" s="242">
        <f t="shared" si="28"/>
        <v>2019.4026617751549</v>
      </c>
      <c r="H92" s="242">
        <f t="shared" si="28"/>
        <v>2261.3748595364418</v>
      </c>
      <c r="I92" s="242">
        <f t="shared" si="28"/>
        <v>2459.2990182068197</v>
      </c>
      <c r="J92" s="242">
        <f t="shared" si="28"/>
        <v>2630.5992881178672</v>
      </c>
      <c r="K92" s="242">
        <f t="shared" si="28"/>
        <v>2775.2872034999068</v>
      </c>
      <c r="L92" s="242">
        <f t="shared" si="28"/>
        <v>2899.2539518059493</v>
      </c>
      <c r="M92" s="242">
        <f t="shared" si="28"/>
        <v>3004.8199841724609</v>
      </c>
      <c r="N92" s="242">
        <f t="shared" si="28"/>
        <v>3095.038811807266</v>
      </c>
      <c r="O92" s="242">
        <f t="shared" si="28"/>
        <v>3172.0238242757614</v>
      </c>
      <c r="P92" s="242">
        <f t="shared" si="28"/>
        <v>3237.7750658587356</v>
      </c>
      <c r="Q92" s="242">
        <f t="shared" si="28"/>
        <v>3293.9103218577679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ЭN232704_26</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 xml:space="preserve">Строительство КЛ-10кВ ТП-4-ТП-10, г. Юрьев-Польский (0,3 км) </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40"/>
    </row>
    <row r="18" spans="1:10">
      <c r="I18" s="38"/>
    </row>
    <row r="19" spans="1:10" ht="15.75" customHeight="1">
      <c r="A19" s="316" t="s">
        <v>201</v>
      </c>
      <c r="B19" s="316"/>
      <c r="C19" s="316"/>
      <c r="D19" s="316"/>
      <c r="E19" s="316"/>
      <c r="F19" s="316"/>
      <c r="G19" s="316"/>
      <c r="H19" s="316"/>
      <c r="I19" s="316"/>
      <c r="J19" s="316"/>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1" t="s">
        <v>454</v>
      </c>
      <c r="C26" s="224">
        <v>46402</v>
      </c>
      <c r="D26" s="224">
        <v>46432</v>
      </c>
      <c r="E26" s="224">
        <v>46402</v>
      </c>
      <c r="F26" s="224">
        <v>46432</v>
      </c>
      <c r="G26" s="96" t="s">
        <v>220</v>
      </c>
      <c r="H26" s="96" t="s">
        <v>220</v>
      </c>
      <c r="I26" s="96" t="s">
        <v>220</v>
      </c>
      <c r="J26" s="118" t="s">
        <v>220</v>
      </c>
    </row>
    <row r="27" spans="1:10" ht="31.5">
      <c r="A27" s="117" t="s">
        <v>146</v>
      </c>
      <c r="B27" s="251" t="s">
        <v>174</v>
      </c>
      <c r="C27" s="224">
        <v>46432</v>
      </c>
      <c r="D27" s="224">
        <v>46439</v>
      </c>
      <c r="E27" s="224">
        <v>46432</v>
      </c>
      <c r="F27" s="224">
        <v>46439</v>
      </c>
      <c r="G27" s="96" t="s">
        <v>220</v>
      </c>
      <c r="H27" s="96" t="s">
        <v>220</v>
      </c>
      <c r="I27" s="96" t="s">
        <v>220</v>
      </c>
      <c r="J27" s="118" t="s">
        <v>220</v>
      </c>
    </row>
    <row r="28" spans="1:10" ht="31.5">
      <c r="A28" s="117" t="s">
        <v>145</v>
      </c>
      <c r="B28" s="251" t="s">
        <v>455</v>
      </c>
      <c r="C28" s="224">
        <v>46439</v>
      </c>
      <c r="D28" s="224">
        <v>46499</v>
      </c>
      <c r="E28" s="224">
        <v>46439</v>
      </c>
      <c r="F28" s="224">
        <v>46499</v>
      </c>
      <c r="G28" s="96" t="s">
        <v>220</v>
      </c>
      <c r="H28" s="96" t="s">
        <v>220</v>
      </c>
      <c r="I28" s="96" t="s">
        <v>220</v>
      </c>
      <c r="J28" s="118" t="s">
        <v>220</v>
      </c>
    </row>
    <row r="29" spans="1:10" ht="31.5">
      <c r="A29" s="117" t="s">
        <v>144</v>
      </c>
      <c r="B29" s="251" t="s">
        <v>456</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2" t="s">
        <v>457</v>
      </c>
      <c r="C31" s="224">
        <v>46508</v>
      </c>
      <c r="D31" s="224">
        <v>46538</v>
      </c>
      <c r="E31" s="224">
        <v>46508</v>
      </c>
      <c r="F31" s="224">
        <v>46538</v>
      </c>
      <c r="G31" s="96" t="s">
        <v>220</v>
      </c>
      <c r="H31" s="96">
        <v>0</v>
      </c>
      <c r="I31" s="96" t="s">
        <v>220</v>
      </c>
      <c r="J31" s="118" t="s">
        <v>220</v>
      </c>
    </row>
    <row r="32" spans="1:10" ht="47.25">
      <c r="A32" s="117" t="s">
        <v>141</v>
      </c>
      <c r="B32" s="252" t="s">
        <v>458</v>
      </c>
      <c r="C32" s="224">
        <v>46499</v>
      </c>
      <c r="D32" s="224">
        <v>46529</v>
      </c>
      <c r="E32" s="224">
        <v>46499</v>
      </c>
      <c r="F32" s="224">
        <v>46529</v>
      </c>
      <c r="G32" s="96">
        <v>0</v>
      </c>
      <c r="H32" s="96">
        <v>0</v>
      </c>
      <c r="I32" s="96" t="s">
        <v>220</v>
      </c>
      <c r="J32" s="118" t="s">
        <v>220</v>
      </c>
    </row>
    <row r="33" spans="1:10" ht="31.5">
      <c r="A33" s="117" t="s">
        <v>459</v>
      </c>
      <c r="B33" s="252" t="s">
        <v>460</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2" t="s">
        <v>461</v>
      </c>
      <c r="C35" s="224">
        <v>46536</v>
      </c>
      <c r="D35" s="224">
        <v>46630</v>
      </c>
      <c r="E35" s="224">
        <v>46536</v>
      </c>
      <c r="F35" s="224">
        <v>46630</v>
      </c>
      <c r="G35" s="96" t="s">
        <v>220</v>
      </c>
      <c r="H35" s="96">
        <v>0</v>
      </c>
      <c r="I35" s="96" t="s">
        <v>220</v>
      </c>
      <c r="J35" s="118" t="s">
        <v>220</v>
      </c>
    </row>
    <row r="36" spans="1:10">
      <c r="A36" s="117" t="s">
        <v>139</v>
      </c>
      <c r="B36" s="252" t="s">
        <v>462</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2" t="s">
        <v>463</v>
      </c>
      <c r="C38" s="224">
        <v>46600</v>
      </c>
      <c r="D38" s="224">
        <v>46721</v>
      </c>
      <c r="E38" s="224">
        <v>46600</v>
      </c>
      <c r="F38" s="224">
        <v>46721</v>
      </c>
      <c r="G38" s="96" t="s">
        <v>220</v>
      </c>
      <c r="H38" s="96">
        <v>0</v>
      </c>
      <c r="I38" s="96" t="s">
        <v>220</v>
      </c>
      <c r="J38" s="118" t="s">
        <v>220</v>
      </c>
    </row>
    <row r="39" spans="1:10">
      <c r="A39" s="117" t="s">
        <v>136</v>
      </c>
      <c r="B39" s="252" t="s">
        <v>464</v>
      </c>
      <c r="C39" s="224">
        <v>46600</v>
      </c>
      <c r="D39" s="224">
        <v>46751</v>
      </c>
      <c r="E39" s="224">
        <v>46600</v>
      </c>
      <c r="F39" s="224">
        <v>46751</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6"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9" t="str">
        <f>T1Code</f>
        <v>ЭN232704_26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7" t="str">
        <f>T1Titul</f>
        <v xml:space="preserve">Строительство КЛ-10кВ ТП-4-ТП-10, г. Юрьев-Польский (0,3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281</v>
      </c>
      <c r="H20" s="319" t="s">
        <v>223</v>
      </c>
      <c r="I20" s="320"/>
      <c r="J20" s="320"/>
      <c r="K20" s="320"/>
      <c r="L20" s="319" t="s">
        <v>280</v>
      </c>
      <c r="M20" s="320"/>
      <c r="N20" s="320"/>
      <c r="O20" s="320"/>
      <c r="P20" s="319" t="s">
        <v>288</v>
      </c>
      <c r="Q20" s="320"/>
      <c r="R20" s="320"/>
      <c r="S20" s="320"/>
      <c r="T20" s="319" t="s">
        <v>286</v>
      </c>
      <c r="U20" s="320"/>
      <c r="V20" s="320"/>
      <c r="W20" s="320"/>
      <c r="X20" s="330" t="s">
        <v>131</v>
      </c>
      <c r="Y20" s="331"/>
    </row>
    <row r="21" spans="1:25" ht="99.75" customHeight="1">
      <c r="A21" s="326"/>
      <c r="B21" s="315"/>
      <c r="C21" s="312"/>
      <c r="D21" s="312"/>
      <c r="E21" s="328"/>
      <c r="F21" s="328"/>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32"/>
      <c r="Y21" s="333"/>
    </row>
    <row r="22" spans="1:25" ht="89.25" customHeight="1">
      <c r="A22" s="327"/>
      <c r="B22" s="306"/>
      <c r="C22" s="119" t="s">
        <v>0</v>
      </c>
      <c r="D22" s="119" t="s">
        <v>283</v>
      </c>
      <c r="E22" s="119" t="s">
        <v>279</v>
      </c>
      <c r="F22" s="119" t="s">
        <v>465</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2.6032048199999998</v>
      </c>
      <c r="D24" s="123">
        <f>SUM(D25:D29)</f>
        <v>2.6465915670000002</v>
      </c>
      <c r="E24" s="123">
        <f t="shared" ref="E24:J24" si="0">SUM(E25:E29)</f>
        <v>2.6032048199999998</v>
      </c>
      <c r="F24" s="123">
        <f t="shared" si="0"/>
        <v>2.6465915670000002</v>
      </c>
      <c r="G24" s="123">
        <v>0</v>
      </c>
      <c r="H24" s="123">
        <f t="shared" si="0"/>
        <v>0</v>
      </c>
      <c r="I24" s="123" t="s">
        <v>220</v>
      </c>
      <c r="J24" s="123">
        <f t="shared" si="0"/>
        <v>0</v>
      </c>
      <c r="K24" s="123" t="s">
        <v>220</v>
      </c>
      <c r="L24" s="123">
        <f t="shared" ref="L24" si="1">SUM(L25:L29)</f>
        <v>2.6032048199999998</v>
      </c>
      <c r="M24" s="123" t="s">
        <v>289</v>
      </c>
      <c r="N24" s="123">
        <f t="shared" ref="N24" si="2">SUM(N25:N29)</f>
        <v>2.6465915670000002</v>
      </c>
      <c r="O24" s="123" t="s">
        <v>289</v>
      </c>
      <c r="P24" s="123">
        <v>0</v>
      </c>
      <c r="Q24" s="123" t="s">
        <v>220</v>
      </c>
      <c r="R24" s="123">
        <v>0</v>
      </c>
      <c r="S24" s="123" t="s">
        <v>220</v>
      </c>
      <c r="T24" s="123">
        <v>0</v>
      </c>
      <c r="U24" s="123" t="s">
        <v>220</v>
      </c>
      <c r="V24" s="123">
        <v>0</v>
      </c>
      <c r="W24" s="123" t="s">
        <v>220</v>
      </c>
      <c r="X24" s="123">
        <f>IF(SUM(H24,L24,P24,T24)=0,"нд",SUM(H24,L24,P24,T24))</f>
        <v>2.6032048199999998</v>
      </c>
      <c r="Y24" s="123">
        <f>IF(SUM(J24,N24,R24,V24)=0,"нд",SUM(J24,N24,R24,V24))</f>
        <v>2.6465915670000002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7"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2.6032048199999998</v>
      </c>
      <c r="D27" s="98">
        <v>2.6465915670000002</v>
      </c>
      <c r="E27" s="98">
        <v>2.6032048199999998</v>
      </c>
      <c r="F27" s="98">
        <v>2.6465915670000002</v>
      </c>
      <c r="G27" s="98">
        <v>0</v>
      </c>
      <c r="H27" s="98">
        <v>0</v>
      </c>
      <c r="I27" s="98" t="s">
        <v>220</v>
      </c>
      <c r="J27" s="98">
        <v>0</v>
      </c>
      <c r="K27" s="98" t="s">
        <v>220</v>
      </c>
      <c r="L27" s="98">
        <v>2.6032048199999998</v>
      </c>
      <c r="M27" s="98" t="s">
        <v>289</v>
      </c>
      <c r="N27" s="98">
        <v>2.6465915670000002</v>
      </c>
      <c r="O27" s="98" t="s">
        <v>289</v>
      </c>
      <c r="P27" s="98">
        <v>0</v>
      </c>
      <c r="Q27" s="98" t="s">
        <v>220</v>
      </c>
      <c r="R27" s="98">
        <v>0</v>
      </c>
      <c r="S27" s="98" t="s">
        <v>220</v>
      </c>
      <c r="T27" s="98">
        <v>0</v>
      </c>
      <c r="U27" s="98" t="s">
        <v>220</v>
      </c>
      <c r="V27" s="98">
        <v>0</v>
      </c>
      <c r="W27" s="98" t="s">
        <v>220</v>
      </c>
      <c r="X27" s="225">
        <f>IF(SUM(H27,L27,P27,T27)=0,"нд",SUM(H27,L27,P27,T27))</f>
        <v>2.6032048199999998</v>
      </c>
      <c r="Y27" s="225">
        <f t="shared" si="4"/>
        <v>2.6465915670000002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2.1693373499999997</v>
      </c>
      <c r="D30" s="123">
        <f t="shared" ref="D30:F30" si="7">SUM(D31:D32)</f>
        <v>2.1693373499999997</v>
      </c>
      <c r="E30" s="123">
        <f t="shared" si="7"/>
        <v>2.1693373499999997</v>
      </c>
      <c r="F30" s="123">
        <f t="shared" si="7"/>
        <v>2.1693373499999997</v>
      </c>
      <c r="G30" s="123">
        <v>0</v>
      </c>
      <c r="H30" s="123">
        <f>SUM(H31:H32)</f>
        <v>0</v>
      </c>
      <c r="I30" s="123" t="s">
        <v>220</v>
      </c>
      <c r="J30" s="123">
        <f t="shared" ref="J30" si="8">SUM(J31:J32)</f>
        <v>0</v>
      </c>
      <c r="K30" s="123" t="s">
        <v>220</v>
      </c>
      <c r="L30" s="123">
        <f>SUM(L31:L32)</f>
        <v>2.1693373499999997</v>
      </c>
      <c r="M30" s="123" t="s">
        <v>289</v>
      </c>
      <c r="N30" s="123">
        <f t="shared" ref="N30" si="9">SUM(N31:N32)</f>
        <v>2.1693373499999997</v>
      </c>
      <c r="O30" s="123" t="s">
        <v>289</v>
      </c>
      <c r="P30" s="123">
        <v>0</v>
      </c>
      <c r="Q30" s="123" t="s">
        <v>220</v>
      </c>
      <c r="R30" s="123">
        <v>0</v>
      </c>
      <c r="S30" s="123" t="s">
        <v>220</v>
      </c>
      <c r="T30" s="123">
        <v>0</v>
      </c>
      <c r="U30" s="123" t="s">
        <v>220</v>
      </c>
      <c r="V30" s="123">
        <v>0</v>
      </c>
      <c r="W30" s="123" t="s">
        <v>220</v>
      </c>
      <c r="X30" s="123">
        <f>IF(SUM(H30,L30,P30,T30)=0,"нд",SUM(H30,L30,P30,T30))</f>
        <v>2.1693373499999997</v>
      </c>
      <c r="Y30" s="123">
        <f>IF(SUM(J30,N30,R30,V30)=0,"нд",SUM(J30,N30,R30,V30))</f>
        <v>2.1693373499999997</v>
      </c>
    </row>
    <row r="31" spans="1:25">
      <c r="A31" s="125" t="s">
        <v>118</v>
      </c>
      <c r="B31" s="23" t="s">
        <v>117</v>
      </c>
      <c r="C31" s="98">
        <v>0.21693373500000002</v>
      </c>
      <c r="D31" s="98">
        <v>0.21693373500000002</v>
      </c>
      <c r="E31" s="98">
        <v>0.21693373500000002</v>
      </c>
      <c r="F31" s="98">
        <v>0.21693373500000002</v>
      </c>
      <c r="G31" s="98">
        <v>0</v>
      </c>
      <c r="H31" s="98">
        <v>0</v>
      </c>
      <c r="I31" s="98" t="s">
        <v>220</v>
      </c>
      <c r="J31" s="98">
        <v>0</v>
      </c>
      <c r="K31" s="98" t="s">
        <v>220</v>
      </c>
      <c r="L31" s="98">
        <v>0.21693373500000002</v>
      </c>
      <c r="M31" s="98" t="s">
        <v>220</v>
      </c>
      <c r="N31" s="98">
        <v>0.21693373500000002</v>
      </c>
      <c r="O31" s="98" t="s">
        <v>220</v>
      </c>
      <c r="P31" s="98">
        <v>0</v>
      </c>
      <c r="Q31" s="98" t="s">
        <v>220</v>
      </c>
      <c r="R31" s="98">
        <v>0</v>
      </c>
      <c r="S31" s="98" t="s">
        <v>220</v>
      </c>
      <c r="T31" s="98">
        <v>0</v>
      </c>
      <c r="U31" s="98" t="s">
        <v>220</v>
      </c>
      <c r="V31" s="98">
        <v>0</v>
      </c>
      <c r="W31" s="98" t="s">
        <v>220</v>
      </c>
      <c r="X31" s="225">
        <f>IF(SUM(H31,L31,P31,T31)=0,"нд",SUM(H31,L31,P31,T31))</f>
        <v>0.21693373500000002</v>
      </c>
      <c r="Y31" s="225">
        <f>IF(SUM(J31,N31,R31,V31)=0,"нд",SUM(J31,N31,R31,V31))</f>
        <v>0.21693373500000002</v>
      </c>
    </row>
    <row r="32" spans="1:25" ht="31.5">
      <c r="A32" s="125" t="s">
        <v>116</v>
      </c>
      <c r="B32" s="23" t="s">
        <v>115</v>
      </c>
      <c r="C32" s="98">
        <v>1.9524036149999997</v>
      </c>
      <c r="D32" s="98">
        <v>1.9524036149999997</v>
      </c>
      <c r="E32" s="98">
        <v>1.9524036149999997</v>
      </c>
      <c r="F32" s="98">
        <v>1.9524036149999997</v>
      </c>
      <c r="G32" s="98">
        <v>0</v>
      </c>
      <c r="H32" s="98">
        <v>0</v>
      </c>
      <c r="I32" s="98" t="s">
        <v>220</v>
      </c>
      <c r="J32" s="98">
        <v>0</v>
      </c>
      <c r="K32" s="98" t="s">
        <v>220</v>
      </c>
      <c r="L32" s="98">
        <v>1.9524036149999997</v>
      </c>
      <c r="M32" s="98" t="s">
        <v>289</v>
      </c>
      <c r="N32" s="98">
        <v>1.9524036149999997</v>
      </c>
      <c r="O32" s="98" t="s">
        <v>289</v>
      </c>
      <c r="P32" s="98">
        <v>0</v>
      </c>
      <c r="Q32" s="98" t="s">
        <v>220</v>
      </c>
      <c r="R32" s="98">
        <v>0</v>
      </c>
      <c r="S32" s="98" t="s">
        <v>220</v>
      </c>
      <c r="T32" s="98">
        <v>0</v>
      </c>
      <c r="U32" s="98" t="s">
        <v>220</v>
      </c>
      <c r="V32" s="98">
        <v>0</v>
      </c>
      <c r="W32" s="98" t="s">
        <v>220</v>
      </c>
      <c r="X32" s="225">
        <f>IF(SUM(H32,L32,P32,T32)=0,"нд",SUM(H32,L32,P32,T32))</f>
        <v>1.9524036149999997</v>
      </c>
      <c r="Y32" s="225">
        <f>IF(SUM(J32,N32,R32,V32)=0,"нд",SUM(J32,N32,R32,V32))</f>
        <v>1.9524036149999997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0">IF(SUM(H36,L36,P36,T36)=0,"нд",SUM(H36,L36,P36,T36))</f>
        <v>нд</v>
      </c>
      <c r="Y36" s="225"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0"/>
        <v>нд</v>
      </c>
      <c r="Y37" s="225"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0"/>
        <v>нд</v>
      </c>
      <c r="Y38" s="225"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0"/>
        <v>нд</v>
      </c>
      <c r="Y39" s="225"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0"/>
        <v>нд</v>
      </c>
      <c r="Y40" s="225" t="str">
        <f t="shared" si="11"/>
        <v>нд</v>
      </c>
    </row>
    <row r="41" spans="1:25">
      <c r="A41" s="124" t="s">
        <v>103</v>
      </c>
      <c r="B41" s="23" t="s">
        <v>89</v>
      </c>
      <c r="C41" s="98">
        <v>0.3</v>
      </c>
      <c r="D41" s="98">
        <v>0.3</v>
      </c>
      <c r="E41" s="98">
        <v>0.3</v>
      </c>
      <c r="F41" s="98">
        <v>0.3</v>
      </c>
      <c r="G41" s="98" t="s">
        <v>220</v>
      </c>
      <c r="H41" s="98">
        <v>0</v>
      </c>
      <c r="I41" s="98" t="s">
        <v>220</v>
      </c>
      <c r="J41" s="98">
        <v>0</v>
      </c>
      <c r="K41" s="98" t="s">
        <v>220</v>
      </c>
      <c r="L41" s="98">
        <v>0.3</v>
      </c>
      <c r="M41" s="98" t="s">
        <v>289</v>
      </c>
      <c r="N41" s="98">
        <v>0.3</v>
      </c>
      <c r="O41" s="98" t="s">
        <v>289</v>
      </c>
      <c r="P41" s="98">
        <v>0</v>
      </c>
      <c r="Q41" s="98" t="s">
        <v>220</v>
      </c>
      <c r="R41" s="98">
        <v>0</v>
      </c>
      <c r="S41" s="98" t="s">
        <v>220</v>
      </c>
      <c r="T41" s="98">
        <v>0</v>
      </c>
      <c r="U41" s="98" t="s">
        <v>220</v>
      </c>
      <c r="V41" s="98">
        <v>0</v>
      </c>
      <c r="W41" s="98" t="s">
        <v>220</v>
      </c>
      <c r="X41" s="225">
        <f t="shared" si="10"/>
        <v>0.3</v>
      </c>
      <c r="Y41" s="225">
        <f t="shared" si="11"/>
        <v>0.3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0"/>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2">IF(SUM(H44,L44,P44,T44)=0,"нд",SUM(H44,L44,P44,T44))</f>
        <v>нд</v>
      </c>
      <c r="Y44" s="225"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2"/>
        <v>нд</v>
      </c>
      <c r="Y45" s="225"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2"/>
        <v>нд</v>
      </c>
      <c r="Y46" s="225"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2"/>
        <v>нд</v>
      </c>
      <c r="Y47" s="225"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2"/>
        <v>нд</v>
      </c>
      <c r="Y48" s="225" t="str">
        <f t="shared" si="13"/>
        <v>нд</v>
      </c>
    </row>
    <row r="49" spans="1:25">
      <c r="A49" s="124" t="s">
        <v>90</v>
      </c>
      <c r="B49" s="23" t="s">
        <v>89</v>
      </c>
      <c r="C49" s="98">
        <v>0.3</v>
      </c>
      <c r="D49" s="98">
        <v>0.3</v>
      </c>
      <c r="E49" s="98">
        <v>0.3</v>
      </c>
      <c r="F49" s="98">
        <v>0.3</v>
      </c>
      <c r="G49" s="98" t="s">
        <v>220</v>
      </c>
      <c r="H49" s="98">
        <v>0</v>
      </c>
      <c r="I49" s="98" t="s">
        <v>220</v>
      </c>
      <c r="J49" s="98">
        <v>0</v>
      </c>
      <c r="K49" s="98" t="s">
        <v>220</v>
      </c>
      <c r="L49" s="98">
        <v>0.3</v>
      </c>
      <c r="M49" s="98" t="s">
        <v>289</v>
      </c>
      <c r="N49" s="98">
        <v>0.3</v>
      </c>
      <c r="O49" s="98" t="s">
        <v>289</v>
      </c>
      <c r="P49" s="98" t="s">
        <v>220</v>
      </c>
      <c r="Q49" s="98" t="s">
        <v>220</v>
      </c>
      <c r="R49" s="98" t="s">
        <v>220</v>
      </c>
      <c r="S49" s="98" t="s">
        <v>220</v>
      </c>
      <c r="T49" s="98" t="s">
        <v>220</v>
      </c>
      <c r="U49" s="98" t="s">
        <v>220</v>
      </c>
      <c r="V49" s="98" t="s">
        <v>220</v>
      </c>
      <c r="W49" s="98" t="s">
        <v>220</v>
      </c>
      <c r="X49" s="225">
        <f t="shared" si="12"/>
        <v>0.3</v>
      </c>
      <c r="Y49" s="225">
        <f t="shared" si="13"/>
        <v>0.3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2"/>
        <v>нд</v>
      </c>
      <c r="Y50" s="225"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2.1693373499999997</v>
      </c>
      <c r="D52" s="98">
        <v>2.1693373499999997</v>
      </c>
      <c r="E52" s="98">
        <v>2.1693373499999997</v>
      </c>
      <c r="F52" s="98">
        <v>2.1693373499999997</v>
      </c>
      <c r="G52" s="98">
        <v>0</v>
      </c>
      <c r="H52" s="98">
        <v>0</v>
      </c>
      <c r="I52" s="98" t="s">
        <v>220</v>
      </c>
      <c r="J52" s="98">
        <v>0</v>
      </c>
      <c r="K52" s="98" t="s">
        <v>220</v>
      </c>
      <c r="L52" s="98">
        <v>2.1693373499999997</v>
      </c>
      <c r="M52" s="98" t="s">
        <v>289</v>
      </c>
      <c r="N52" s="98">
        <v>2.1693373499999997</v>
      </c>
      <c r="O52" s="98" t="s">
        <v>289</v>
      </c>
      <c r="P52" s="98">
        <v>0</v>
      </c>
      <c r="Q52" s="98" t="s">
        <v>220</v>
      </c>
      <c r="R52" s="98">
        <v>0</v>
      </c>
      <c r="S52" s="98" t="s">
        <v>220</v>
      </c>
      <c r="T52" s="98">
        <v>0</v>
      </c>
      <c r="U52" s="98" t="s">
        <v>220</v>
      </c>
      <c r="V52" s="98">
        <v>0</v>
      </c>
      <c r="W52" s="98" t="s">
        <v>220</v>
      </c>
      <c r="X52" s="98">
        <f t="shared" ref="X52:X64" si="14">IF(SUM(H52,L52,P52,T52)=0,"нд",SUM(H52,L52,P52,T52))</f>
        <v>2.1693373499999997</v>
      </c>
      <c r="Y52" s="98">
        <f>IF(SUM(J52,N52,R52,V52)=0,"нд",SUM(J52,N52,R52,V52))</f>
        <v>2.1693373499999997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4"/>
        <v>нд</v>
      </c>
      <c r="Y53" s="225"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4"/>
        <v>нд</v>
      </c>
      <c r="Y54" s="225"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4"/>
        <v>нд</v>
      </c>
      <c r="Y55" s="225" t="str">
        <f t="shared" si="15"/>
        <v>нд</v>
      </c>
    </row>
    <row r="56" spans="1:25">
      <c r="A56" s="124" t="s">
        <v>80</v>
      </c>
      <c r="B56" s="31" t="s">
        <v>74</v>
      </c>
      <c r="C56" s="98">
        <v>0.3</v>
      </c>
      <c r="D56" s="98">
        <v>0.3</v>
      </c>
      <c r="E56" s="98">
        <v>0.3</v>
      </c>
      <c r="F56" s="98">
        <v>0.3</v>
      </c>
      <c r="G56" s="98">
        <v>0</v>
      </c>
      <c r="H56" s="98">
        <v>0</v>
      </c>
      <c r="I56" s="98" t="s">
        <v>220</v>
      </c>
      <c r="J56" s="98">
        <v>0</v>
      </c>
      <c r="K56" s="98" t="s">
        <v>220</v>
      </c>
      <c r="L56" s="98">
        <v>0.3</v>
      </c>
      <c r="M56" s="98" t="s">
        <v>289</v>
      </c>
      <c r="N56" s="98">
        <v>0.3</v>
      </c>
      <c r="O56" s="98" t="s">
        <v>289</v>
      </c>
      <c r="P56" s="98">
        <v>0</v>
      </c>
      <c r="Q56" s="98" t="s">
        <v>220</v>
      </c>
      <c r="R56" s="98">
        <v>0</v>
      </c>
      <c r="S56" s="98" t="s">
        <v>220</v>
      </c>
      <c r="T56" s="98">
        <v>0</v>
      </c>
      <c r="U56" s="98" t="s">
        <v>220</v>
      </c>
      <c r="V56" s="98">
        <v>0</v>
      </c>
      <c r="W56" s="98" t="s">
        <v>220</v>
      </c>
      <c r="X56" s="225">
        <f t="shared" si="14"/>
        <v>0.3</v>
      </c>
      <c r="Y56" s="225">
        <f t="shared" si="15"/>
        <v>0.3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4"/>
        <v>нд</v>
      </c>
      <c r="Y60" s="225"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4"/>
        <v>нд</v>
      </c>
      <c r="Y61" s="225"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4"/>
        <v>нд</v>
      </c>
      <c r="Y62" s="225"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4"/>
        <v>нд</v>
      </c>
      <c r="Y63" s="225"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4"/>
        <v>нд</v>
      </c>
      <c r="Y64" s="225" t="str">
        <f t="shared" si="16"/>
        <v>нд</v>
      </c>
    </row>
    <row r="65" spans="1:25">
      <c r="A65" s="30"/>
      <c r="B65" s="25"/>
      <c r="C65" s="25"/>
      <c r="D65" s="25"/>
      <c r="E65" s="25"/>
      <c r="F65" s="25"/>
      <c r="G65" s="25"/>
      <c r="H65" s="25"/>
      <c r="I65" s="25"/>
      <c r="J65" s="25"/>
      <c r="K65" s="25"/>
      <c r="L65" s="30"/>
      <c r="M65" s="30"/>
    </row>
    <row r="66" spans="1:25" ht="54" customHeight="1">
      <c r="B66" s="322"/>
      <c r="C66" s="322"/>
      <c r="D66" s="322"/>
      <c r="E66" s="322"/>
      <c r="F66" s="322"/>
      <c r="G66" s="322"/>
      <c r="H66" s="322"/>
      <c r="I66" s="322"/>
      <c r="J66" s="27"/>
      <c r="K66" s="27"/>
      <c r="L66" s="29"/>
      <c r="M66" s="29"/>
      <c r="N66" s="29"/>
      <c r="O66" s="29"/>
      <c r="P66" s="29"/>
      <c r="Q66" s="29"/>
      <c r="R66" s="29"/>
      <c r="S66" s="29"/>
      <c r="T66" s="29"/>
      <c r="U66" s="29"/>
      <c r="V66" s="29"/>
      <c r="W66" s="29"/>
      <c r="X66" s="29"/>
      <c r="Y66" s="29"/>
    </row>
    <row r="68" spans="1:25" ht="50.25" customHeight="1">
      <c r="B68" s="322"/>
      <c r="C68" s="322"/>
      <c r="D68" s="322"/>
      <c r="E68" s="322"/>
      <c r="F68" s="322"/>
      <c r="G68" s="322"/>
      <c r="H68" s="322"/>
      <c r="I68" s="322"/>
      <c r="J68" s="27"/>
      <c r="K68" s="27"/>
    </row>
    <row r="70" spans="1:25" ht="36.75" customHeight="1">
      <c r="B70" s="322"/>
      <c r="C70" s="322"/>
      <c r="D70" s="322"/>
      <c r="E70" s="322"/>
      <c r="F70" s="322"/>
      <c r="G70" s="322"/>
      <c r="H70" s="322"/>
      <c r="I70" s="322"/>
      <c r="J70" s="27"/>
      <c r="K70" s="27"/>
    </row>
    <row r="71" spans="1:25">
      <c r="N71" s="28"/>
    </row>
    <row r="72" spans="1:25" ht="51" customHeight="1">
      <c r="B72" s="322"/>
      <c r="C72" s="322"/>
      <c r="D72" s="322"/>
      <c r="E72" s="322"/>
      <c r="F72" s="322"/>
      <c r="G72" s="322"/>
      <c r="H72" s="322"/>
      <c r="I72" s="322"/>
      <c r="J72" s="27"/>
      <c r="K72" s="27"/>
      <c r="N72" s="28"/>
    </row>
    <row r="73" spans="1:25" ht="32.25" customHeight="1">
      <c r="B73" s="322"/>
      <c r="C73" s="322"/>
      <c r="D73" s="322"/>
      <c r="E73" s="322"/>
      <c r="F73" s="322"/>
      <c r="G73" s="322"/>
      <c r="H73" s="322"/>
      <c r="I73" s="322"/>
      <c r="J73" s="27"/>
      <c r="K73" s="27"/>
    </row>
    <row r="74" spans="1:25" ht="51.75" customHeight="1">
      <c r="B74" s="322"/>
      <c r="C74" s="322"/>
      <c r="D74" s="322"/>
      <c r="E74" s="322"/>
      <c r="F74" s="322"/>
      <c r="G74" s="322"/>
      <c r="H74" s="322"/>
      <c r="I74" s="322"/>
      <c r="J74" s="27"/>
      <c r="K74" s="27"/>
    </row>
    <row r="75" spans="1:25" ht="21.75" customHeight="1">
      <c r="B75" s="323"/>
      <c r="C75" s="323"/>
      <c r="D75" s="323"/>
      <c r="E75" s="323"/>
      <c r="F75" s="323"/>
      <c r="G75" s="323"/>
      <c r="H75" s="323"/>
      <c r="I75" s="323"/>
      <c r="J75" s="26"/>
      <c r="K75" s="26"/>
    </row>
    <row r="76" spans="1:25" ht="23.25" customHeight="1"/>
    <row r="77" spans="1:25" ht="18.75" customHeight="1">
      <c r="B77" s="321"/>
      <c r="C77" s="321"/>
      <c r="D77" s="321"/>
      <c r="E77" s="321"/>
      <c r="F77" s="321"/>
      <c r="G77" s="321"/>
      <c r="H77" s="321"/>
      <c r="I77" s="321"/>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ЭN232704_26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 xml:space="preserve">Строительство КЛ-10кВ ТП-4-ТП-10, г. Юрьев-Польский (0,3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42" t="s">
        <v>9</v>
      </c>
      <c r="AG24" s="42" t="s">
        <v>8</v>
      </c>
      <c r="AH24" s="42" t="s">
        <v>0</v>
      </c>
      <c r="AI24" s="42" t="s">
        <v>7</v>
      </c>
      <c r="AJ24" s="340"/>
      <c r="AK24" s="340"/>
      <c r="AL24" s="340"/>
      <c r="AM24" s="340"/>
      <c r="AN24" s="340"/>
      <c r="AO24" s="340"/>
      <c r="AP24" s="340"/>
      <c r="AQ24" s="356"/>
      <c r="AR24" s="334"/>
      <c r="AS24" s="334"/>
      <c r="AT24" s="334"/>
      <c r="AU24" s="334"/>
      <c r="AV24" s="34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6" t="str">
        <f>T1Year</f>
        <v>Год раскрытия информации: 2026 год</v>
      </c>
      <c r="B5" s="366"/>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7" t="s">
        <v>5</v>
      </c>
      <c r="B7" s="367"/>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8" t="str">
        <f>T1Filial</f>
        <v>Акционерное общество  "ОРЭС-Владимирская область"</v>
      </c>
      <c r="B9" s="368"/>
      <c r="P9" s="50"/>
      <c r="Q9" s="50"/>
      <c r="R9" s="50"/>
      <c r="S9" s="50"/>
      <c r="T9" s="50"/>
      <c r="U9" s="50"/>
      <c r="V9" s="50"/>
      <c r="W9" s="50"/>
      <c r="X9" s="50"/>
      <c r="Y9" s="50"/>
      <c r="Z9" s="50"/>
      <c r="AA9" s="50"/>
    </row>
    <row r="10" spans="1:27">
      <c r="A10" s="364" t="s">
        <v>4</v>
      </c>
      <c r="B10" s="364"/>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8" t="str">
        <f>T1Code</f>
        <v>ЭN232704_26</v>
      </c>
      <c r="B12" s="368"/>
      <c r="P12" s="50"/>
      <c r="Q12" s="50"/>
      <c r="R12" s="50"/>
      <c r="S12" s="50"/>
      <c r="T12" s="50"/>
      <c r="U12" s="50"/>
      <c r="V12" s="50"/>
      <c r="W12" s="50"/>
      <c r="X12" s="50"/>
      <c r="Y12" s="50"/>
      <c r="Z12" s="50"/>
      <c r="AA12" s="50"/>
    </row>
    <row r="13" spans="1:27">
      <c r="A13" s="364" t="s">
        <v>3</v>
      </c>
      <c r="B13" s="364"/>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3" t="str">
        <f>T1Titul</f>
        <v xml:space="preserve">Строительство КЛ-10кВ ТП-4-ТП-10, г. Юрьев-Польский (0,3 км) </v>
      </c>
      <c r="B15" s="363"/>
      <c r="P15" s="50"/>
      <c r="Q15" s="50"/>
      <c r="R15" s="50"/>
      <c r="S15" s="50"/>
      <c r="T15" s="50"/>
      <c r="U15" s="50"/>
      <c r="V15" s="50"/>
      <c r="W15" s="50"/>
      <c r="X15" s="50"/>
      <c r="Y15" s="50"/>
      <c r="Z15" s="50"/>
      <c r="AA15" s="50"/>
    </row>
    <row r="16" spans="1:27">
      <c r="A16" s="364" t="s">
        <v>2</v>
      </c>
      <c r="B16" s="364"/>
      <c r="P16" s="50"/>
      <c r="Q16" s="50"/>
      <c r="R16" s="50"/>
      <c r="S16" s="50"/>
      <c r="T16" s="50"/>
      <c r="U16" s="50"/>
      <c r="V16" s="50"/>
      <c r="W16" s="50"/>
      <c r="X16" s="50"/>
      <c r="Y16" s="50"/>
      <c r="Z16" s="50"/>
      <c r="AA16" s="50"/>
    </row>
    <row r="17" spans="1:2">
      <c r="B17" s="56"/>
    </row>
    <row r="18" spans="1:2" ht="33.75" customHeight="1">
      <c r="A18" s="365" t="s">
        <v>226</v>
      </c>
      <c r="B18" s="329"/>
    </row>
    <row r="19" spans="1:2">
      <c r="B19" s="38"/>
    </row>
    <row r="20" spans="1:2" ht="16.5" thickBot="1">
      <c r="B20" s="57"/>
    </row>
    <row r="21" spans="1:2" ht="48.75" customHeight="1" thickBot="1">
      <c r="A21" s="58" t="s">
        <v>227</v>
      </c>
      <c r="B21" s="59" t="str">
        <f>T1Titul</f>
        <v xml:space="preserve">Строительство КЛ-10кВ ТП-4-ТП-10, г. Юрьев-Польский (0,3 км) </v>
      </c>
    </row>
    <row r="22" spans="1:2" ht="16.5" thickBot="1">
      <c r="A22" s="58" t="s">
        <v>228</v>
      </c>
      <c r="B22" s="131" t="s">
        <v>470</v>
      </c>
    </row>
    <row r="23" spans="1:2" ht="16.5" thickBot="1">
      <c r="A23" s="60" t="s">
        <v>229</v>
      </c>
      <c r="B23" s="61" t="s">
        <v>230</v>
      </c>
    </row>
    <row r="24" spans="1:2" ht="30.75" thickBot="1">
      <c r="A24" s="60" t="s">
        <v>231</v>
      </c>
      <c r="B24" s="226" t="s">
        <v>473</v>
      </c>
    </row>
    <row r="25" spans="1:2" ht="16.5" thickBot="1">
      <c r="A25" s="62" t="s">
        <v>232</v>
      </c>
      <c r="B25" s="130">
        <v>2027</v>
      </c>
    </row>
    <row r="26" spans="1:2" ht="16.5" thickBot="1">
      <c r="A26" s="63" t="s">
        <v>233</v>
      </c>
      <c r="B26" s="64" t="s">
        <v>466</v>
      </c>
    </row>
    <row r="27" spans="1:2" ht="23.25" customHeight="1" thickBot="1">
      <c r="A27" s="65" t="s">
        <v>284</v>
      </c>
      <c r="B27" s="130">
        <f>T1C25</f>
        <v>2.6465915670000002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